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a_sekr2\Desktop\СЕСІЇ МІСЬКОЇ РАДИ\7 скликання\26сесія 21.12.2018\РІШЕННЯ\"/>
    </mc:Choice>
  </mc:AlternateContent>
  <bookViews>
    <workbookView xWindow="0" yWindow="0" windowWidth="20490" windowHeight="7755"/>
  </bookViews>
  <sheets>
    <sheet name="заходи  на СА (2)" sheetId="3" r:id="rId1"/>
  </sheets>
  <externalReferences>
    <externalReference r:id="rId2"/>
  </externalReferences>
  <definedNames>
    <definedName name="RangeToPoke" localSheetId="0">#REF!</definedName>
    <definedName name="RangeToPoke">#REF!</definedName>
    <definedName name="we" localSheetId="0">'[1]7бт3010'!#REF!</definedName>
    <definedName name="we">'[1]7бт3010'!#REF!</definedName>
    <definedName name="_xlnm.Database" localSheetId="0">#REF!</definedName>
    <definedName name="_xlnm.Database">#REF!</definedName>
    <definedName name="_xlnm.Print_Titles" localSheetId="0">'заходи  на СА (2)'!$10:$10</definedName>
    <definedName name="_xlnm.Print_Area" localSheetId="0">'заходи  на СА (2)'!$A$1:$J$87</definedName>
    <definedName name="спец" localSheetId="0">'[1]7бт3010'!#REF!</definedName>
    <definedName name="спец">'[1]7бт3010'!#REF!</definedName>
  </definedNames>
  <calcPr calcId="152511"/>
</workbook>
</file>

<file path=xl/calcChain.xml><?xml version="1.0" encoding="utf-8"?>
<calcChain xmlns="http://schemas.openxmlformats.org/spreadsheetml/2006/main">
  <c r="F84" i="3" l="1"/>
  <c r="D84" i="3"/>
  <c r="C84" i="3"/>
  <c r="I83" i="3"/>
  <c r="H83" i="3"/>
  <c r="G83" i="3"/>
  <c r="H82" i="3"/>
  <c r="G82" i="3"/>
  <c r="I77" i="3"/>
  <c r="H77" i="3"/>
  <c r="G77" i="3"/>
  <c r="G76" i="3"/>
  <c r="D76" i="3"/>
  <c r="H76" i="3" s="1"/>
  <c r="H74" i="3"/>
  <c r="G74" i="3"/>
  <c r="I70" i="3"/>
  <c r="H70" i="3"/>
  <c r="G70" i="3"/>
  <c r="I69" i="3"/>
  <c r="H69" i="3"/>
  <c r="G69" i="3"/>
  <c r="I68" i="3"/>
  <c r="H68" i="3"/>
  <c r="E68" i="3"/>
  <c r="G68" i="3" s="1"/>
  <c r="F67" i="3"/>
  <c r="F78" i="3" s="1"/>
  <c r="D67" i="3"/>
  <c r="C67" i="3"/>
  <c r="C78" i="3" s="1"/>
  <c r="H65" i="3"/>
  <c r="E65" i="3"/>
  <c r="G65" i="3" s="1"/>
  <c r="I64" i="3"/>
  <c r="H64" i="3"/>
  <c r="E64" i="3"/>
  <c r="G64" i="3" s="1"/>
  <c r="I62" i="3"/>
  <c r="H62" i="3"/>
  <c r="E62" i="3"/>
  <c r="G62" i="3" s="1"/>
  <c r="I61" i="3"/>
  <c r="H61" i="3"/>
  <c r="E61" i="3"/>
  <c r="G61" i="3" s="1"/>
  <c r="I60" i="3"/>
  <c r="H60" i="3"/>
  <c r="E60" i="3"/>
  <c r="G60" i="3" s="1"/>
  <c r="I59" i="3"/>
  <c r="H59" i="3"/>
  <c r="E59" i="3"/>
  <c r="G59" i="3" s="1"/>
  <c r="I57" i="3"/>
  <c r="H57" i="3"/>
  <c r="E57" i="3"/>
  <c r="G57" i="3" s="1"/>
  <c r="I54" i="3"/>
  <c r="E54" i="3"/>
  <c r="I53" i="3"/>
  <c r="H53" i="3"/>
  <c r="E53" i="3"/>
  <c r="G53" i="3" s="1"/>
  <c r="I50" i="3"/>
  <c r="H50" i="3"/>
  <c r="E50" i="3"/>
  <c r="I49" i="3"/>
  <c r="H49" i="3"/>
  <c r="E49" i="3"/>
  <c r="F46" i="3"/>
  <c r="C46" i="3"/>
  <c r="I45" i="3"/>
  <c r="H45" i="3"/>
  <c r="G45" i="3"/>
  <c r="I44" i="3"/>
  <c r="H44" i="3"/>
  <c r="G44" i="3"/>
  <c r="I42" i="3"/>
  <c r="H42" i="3"/>
  <c r="G42" i="3"/>
  <c r="I41" i="3"/>
  <c r="H41" i="3"/>
  <c r="G41" i="3"/>
  <c r="I40" i="3"/>
  <c r="H40" i="3"/>
  <c r="G40" i="3"/>
  <c r="I39" i="3"/>
  <c r="H39" i="3"/>
  <c r="G39" i="3"/>
  <c r="I37" i="3"/>
  <c r="H37" i="3"/>
  <c r="G37" i="3"/>
  <c r="I36" i="3"/>
  <c r="H36" i="3"/>
  <c r="G36" i="3"/>
  <c r="I33" i="3"/>
  <c r="H33" i="3"/>
  <c r="G33" i="3"/>
  <c r="I31" i="3"/>
  <c r="H31" i="3"/>
  <c r="G31" i="3"/>
  <c r="G30" i="3"/>
  <c r="D30" i="3"/>
  <c r="D28" i="3"/>
  <c r="I28" i="3" s="1"/>
  <c r="D26" i="3"/>
  <c r="I26" i="3" s="1"/>
  <c r="I24" i="3"/>
  <c r="H24" i="3"/>
  <c r="E24" i="3"/>
  <c r="D22" i="3"/>
  <c r="D20" i="3"/>
  <c r="I20" i="3" s="1"/>
  <c r="D19" i="3"/>
  <c r="I19" i="3" s="1"/>
  <c r="D18" i="3"/>
  <c r="I18" i="3" s="1"/>
  <c r="D16" i="3"/>
  <c r="I16" i="3" s="1"/>
  <c r="D15" i="3"/>
  <c r="I15" i="3" s="1"/>
  <c r="D13" i="3"/>
  <c r="J9" i="3"/>
  <c r="B9" i="3"/>
  <c r="I84" i="3" l="1"/>
  <c r="E84" i="3"/>
  <c r="D78" i="3"/>
  <c r="E67" i="3"/>
  <c r="H67" i="3"/>
  <c r="H78" i="3" s="1"/>
  <c r="D46" i="3"/>
  <c r="E15" i="3"/>
  <c r="E18" i="3"/>
  <c r="E20" i="3"/>
  <c r="H13" i="3"/>
  <c r="H16" i="3"/>
  <c r="H19" i="3"/>
  <c r="H22" i="3"/>
  <c r="E13" i="3"/>
  <c r="G13" i="3" s="1"/>
  <c r="H15" i="3"/>
  <c r="E16" i="3"/>
  <c r="H18" i="3"/>
  <c r="E19" i="3"/>
  <c r="H20" i="3"/>
  <c r="E22" i="3"/>
  <c r="C85" i="3"/>
  <c r="E78" i="3"/>
  <c r="G50" i="3"/>
  <c r="G67" i="3"/>
  <c r="I67" i="3"/>
  <c r="H84" i="3"/>
  <c r="F85" i="3"/>
  <c r="F9" i="3" s="1"/>
  <c r="F5" i="3" s="1"/>
  <c r="I13" i="3"/>
  <c r="I22" i="3"/>
  <c r="G24" i="3"/>
  <c r="E26" i="3"/>
  <c r="H26" i="3"/>
  <c r="E28" i="3"/>
  <c r="H28" i="3"/>
  <c r="I30" i="3"/>
  <c r="G49" i="3"/>
  <c r="I76" i="3"/>
  <c r="G84" i="3"/>
  <c r="H30" i="3"/>
  <c r="G18" i="3" l="1"/>
  <c r="G20" i="3"/>
  <c r="G15" i="3"/>
  <c r="D85" i="3"/>
  <c r="D1" i="3" s="1"/>
  <c r="E46" i="3"/>
  <c r="E85" i="3" s="1"/>
  <c r="I78" i="3"/>
  <c r="G78" i="3"/>
  <c r="H46" i="3"/>
  <c r="H85" i="3" s="1"/>
  <c r="H9" i="3" s="1"/>
  <c r="G22" i="3"/>
  <c r="G19" i="3"/>
  <c r="G16" i="3"/>
  <c r="G28" i="3"/>
  <c r="G26" i="3"/>
  <c r="I46" i="3"/>
  <c r="G46" i="3" l="1"/>
  <c r="G85" i="3" s="1"/>
  <c r="G9" i="3" s="1"/>
  <c r="G5" i="3" s="1"/>
  <c r="I85" i="3"/>
  <c r="E9" i="3"/>
  <c r="E5" i="3" s="1"/>
</calcChain>
</file>

<file path=xl/sharedStrings.xml><?xml version="1.0" encoding="utf-8"?>
<sst xmlns="http://schemas.openxmlformats.org/spreadsheetml/2006/main" count="143" uniqueCount="128">
  <si>
    <t>до Міської програми культурно-масових, мистецьких заходів і підтримки заходів у рамках проведення міжнародних, всеукраїнських, міських фестивалів і конкурсів на 2019 рік</t>
  </si>
  <si>
    <t>ЗАХОДИ</t>
  </si>
  <si>
    <t xml:space="preserve"> щодо реалізації Міської програми культурно-масових, мистецьких заходів і підтримки заходів у рамках проведення міжнародних, всеукраїнських, міських фестивалів і конкурсів на 2019 рік</t>
  </si>
  <si>
    <t>у грн.</t>
  </si>
  <si>
    <t>Дата</t>
  </si>
  <si>
    <t>Заходи</t>
  </si>
  <si>
    <t>Затвердженно кошторисом на 2019р. (граничний обсяг)</t>
  </si>
  <si>
    <t>Затвердженно на 01.07.2018</t>
  </si>
  <si>
    <t>Касові видатки станом на 01.07.2018</t>
  </si>
  <si>
    <t>Залишки коштів на 01.07.2018</t>
  </si>
  <si>
    <t>Залишки коштів на 01.01.2019</t>
  </si>
  <si>
    <t>Необхідно додатково</t>
  </si>
  <si>
    <t>Виконавець</t>
  </si>
  <si>
    <t>Січень</t>
  </si>
  <si>
    <t>22, 29</t>
  </si>
  <si>
    <t xml:space="preserve">Мітинг до Дня Соборності України та урочистість до Дня пам'яті Героїв Крут </t>
  </si>
  <si>
    <t>Управління культури міської ради, громадські організації національно-патріотичного спрямування (спільно з управлінням культури обласної державної адміністрації)</t>
  </si>
  <si>
    <t>Лютий</t>
  </si>
  <si>
    <t xml:space="preserve">Мітинг до Дня вшанування учасників бойових дій на території інших держав </t>
  </si>
  <si>
    <t>Мітинг до Дня Героїв Небесної Сотні</t>
  </si>
  <si>
    <t>Урочиста концертна програма "Успішні жінки Херсона" (ушанування жінок-активісток, які зробили вагомий внесок у розвиток  науки, культури, спорту, підприємництва тощо)</t>
  </si>
  <si>
    <t>Квітень</t>
  </si>
  <si>
    <t>Травень</t>
  </si>
  <si>
    <t>Урочистий мітинг, концертна програма, інші заходи до Дня пам’яті та примирення, Дня перемоги над нацизмом у Другій світовій війні (на виконання Закону України «Про увічнення перемоги над нацизмом у Другій світовій війні 1939-1945 років»)</t>
  </si>
  <si>
    <t>Червень</t>
  </si>
  <si>
    <t>Урочистість до Дня скорботи та вшанування пам'яті жертв війни в Україні</t>
  </si>
  <si>
    <t>Серпень</t>
  </si>
  <si>
    <t>Вересень</t>
  </si>
  <si>
    <t>Урочистість до Дня партизанської слави</t>
  </si>
  <si>
    <t>Жовтень</t>
  </si>
  <si>
    <t xml:space="preserve">Мітинг до Дня визволення України від фашистських загарбників </t>
  </si>
  <si>
    <t>Листопад</t>
  </si>
  <si>
    <t>Музично-літературна програма до Дня української писемності та мови</t>
  </si>
  <si>
    <t>Мітинг до Дня Гідності і Свободи</t>
  </si>
  <si>
    <t xml:space="preserve">Мітинг до Дня пам’яті жертв голодоморів </t>
  </si>
  <si>
    <t>Грудень</t>
  </si>
  <si>
    <t xml:space="preserve">Урочистість до Дня Збройних сил України </t>
  </si>
  <si>
    <t>Урочистість з нагоди Дня місцевого самоврядування</t>
  </si>
  <si>
    <t>Разом:</t>
  </si>
  <si>
    <t>2. Проведення та підтримка міжнародних, всеукраїнських, обласних, міських фестивалів та інших заходів</t>
  </si>
  <si>
    <t>Свято Богоявлення на Дніпрі (розважальна програма на основі народних традицій)</t>
  </si>
  <si>
    <t>Тиждень дитячої музики в рамках Міжнародного фестивалю  камерної та симфонічної музики «Амадеус» (концертні виступи кращих учнів шкіл естетичного виховання м.Херсона в супроводі камерного оркестру обласної філармонії)</t>
  </si>
  <si>
    <t xml:space="preserve">Міжнародний інтернет-конкурс «Марка дружби» </t>
  </si>
  <si>
    <t>Третя субота травня</t>
  </si>
  <si>
    <t>Відкритий фестиваль короткометражного ігрового кіно «КіноДжем» (командний конкурс, творчі зустрічі з видатними українськими кінематографістами, кінопроби, майстер-класи, прем'єрні покази у залах кінотеатру "Мультиплекс",  перегляд на youtube-каналі, онлайн-голосування, нагородження)</t>
  </si>
  <si>
    <t>Вересень-жовтень</t>
  </si>
  <si>
    <t>Заходи до Дня міста, в тому числі:</t>
  </si>
  <si>
    <t>Урочиста церемонія  відкриття Дня міста, Гала-концерт</t>
  </si>
  <si>
    <t>Цикл новорічних та різдвяних свят</t>
  </si>
  <si>
    <t>Монтаж та демонтаж новорічної ялинки</t>
  </si>
  <si>
    <t>С.О.Моспан</t>
  </si>
  <si>
    <t>В.В. Миколаєнко</t>
  </si>
  <si>
    <t xml:space="preserve">Мітинг  та цикл заходів  до Дня Незалежності України </t>
  </si>
  <si>
    <t>3-я декада</t>
  </si>
  <si>
    <t>3.Протягом року</t>
  </si>
  <si>
    <t>Травень-серпень</t>
  </si>
  <si>
    <t>Урочистість та літературно-мистецький вечір "Слово Кобзаря" до дня народження Т.Г.Шевченка (творчий звіт творчих колективів клубних закладів)</t>
  </si>
  <si>
    <t>Технічне забезпечення гала-концерту</t>
  </si>
  <si>
    <t>Березень-квітень</t>
  </si>
  <si>
    <t>Управління культури міської ради, школи естетичного виховання (музичні школи) міста,  Херсонська обласна філармонія</t>
  </si>
  <si>
    <t>Управління культури міської ради,  популярні творчі гурти, музиканти-інструменталісти та вокалісти міста</t>
  </si>
  <si>
    <t>Управління культури міської ради, управління освіти міської ради, Херсонське комунальне підприємство "Кіновідеопрокат"</t>
  </si>
  <si>
    <t>Управління культури міської ради, ініціативна група "Перша Херсонська кіношкола", громадська організація "Творче об'єднання "Кіно.Освіта.Творчість" (КОТ)</t>
  </si>
  <si>
    <t>Управління культури міської ради, управління освіти міської ради, відділ з питань сім`ї Херсонської єпархії Української православної церкви</t>
  </si>
  <si>
    <t>Управління культури міської ради, духовенство православних храмів міста</t>
  </si>
  <si>
    <t>Управління культури міської ради, навчально-естетичний комплекс "Художня школа"</t>
  </si>
  <si>
    <t>Управління культури міської ради, громадські організації</t>
  </si>
  <si>
    <t xml:space="preserve">Управління культури міської ради </t>
  </si>
  <si>
    <t>Управління культури міської ради</t>
  </si>
  <si>
    <t xml:space="preserve">Управління культури міської ради, Херсонський обласний академічний музично-драматичний театр ім. Миколи Куліша, Херсонський обласний академічний театр ляльок </t>
  </si>
  <si>
    <t>Комунальне підприємство "Херсонміськсвітло"</t>
  </si>
  <si>
    <t>Управління культури міської ради, комунальне підприємство "Кіновідеопрокат"</t>
  </si>
  <si>
    <t>Управління культури міської ради, управління освіти міської ради, міські осередки письменників, театралів, музикантів та журналістів</t>
  </si>
  <si>
    <t xml:space="preserve">Управління культури міської ради, громадські організації </t>
  </si>
  <si>
    <t>Управління культури міської ради (спільно з управлінням культури обласної державної адміністрації)</t>
  </si>
  <si>
    <t>Відкритий міський фестиваль-конкурс "Карнавал театральних мрій"</t>
  </si>
  <si>
    <t>Управління культури міської ради,   будинки культури та клуби міста  (у т.ч. селищ Зеленівки, Комишан, Приозерного, Сонячного та сіл Богданівки, Петрівки), творчі громадські організації</t>
  </si>
  <si>
    <t>Управління культури міської ради, міська рада ветеранів</t>
  </si>
  <si>
    <t>Управління культури міської ради, громадські організації "Херсонський Кіш Українського козацтва" та " Козацька територіальна громада Херсонщини"</t>
  </si>
  <si>
    <t>Управління культури міської ради, громадські організації національно-патріотичного спрямування</t>
  </si>
  <si>
    <t>Управління культури міської ради, громадські організації "Союз.Чорнобиль.Україна", "Афганці Чорнобиля"</t>
  </si>
  <si>
    <t>Управління культури міської ради, міські молодіжні осередки письменників, художників, театралів, журналістів</t>
  </si>
  <si>
    <t>Управління культури міської ради, громадські організації із захисту прав та інтересів жінок</t>
  </si>
  <si>
    <t>Управління культури міської ради  (спільно з управлінням культури обласної державної адміністрації)</t>
  </si>
  <si>
    <t>Управління культури міської ради, міська спілка ветеранів Афганістану</t>
  </si>
  <si>
    <t>Відкритий  міський фестиваль-конкурс юних виконавців на духових та ударних інструментах "Срібні промені"</t>
  </si>
  <si>
    <t>Управління культури міської ради, мистецькі заклади</t>
  </si>
  <si>
    <t>Заходи до Дня Державного Прапора України (урочиста церемонія підняття Державного Прапора України)</t>
  </si>
  <si>
    <t>Забезпечення та організація святкових заходів на території міста Херсона відповідно до пропозицій громадських організацій</t>
  </si>
  <si>
    <t>День вуличної музики (Street Music Day)  в рамках Міжнародного волонтерського проекту та з нагоди Дня Європи (музичний марафон, виступи професійних і вуличних музикантів на центральних пішохідних вулицях Херсона)</t>
  </si>
  <si>
    <t>Додаток</t>
  </si>
  <si>
    <t xml:space="preserve">Управління культури міської ради, Херсонський обласний академічний музично-драматичний театр  ім.Миколи Куліша </t>
  </si>
  <si>
    <t xml:space="preserve">Управління культури міської ради  (спільно з управлінням культури обласної державної адміністрації) </t>
  </si>
  <si>
    <t xml:space="preserve">Заходи до Дня працівників культури та майстрів народного мистецтва (урочистість та концертна програма за участі аматорів сцени, самодіяльних колективів закладів культури клубного типу, нагородження відзнаками працівників галузі культури)                                                           </t>
  </si>
  <si>
    <t>.</t>
  </si>
  <si>
    <t>Міський голова</t>
  </si>
  <si>
    <t>Вересень- жовтень</t>
  </si>
  <si>
    <t>Фінансування (міський бюджет, грн)</t>
  </si>
  <si>
    <t>Мітинг до Міжнародного дня пам'яті жертв радіаційних аварій і катастроф</t>
  </si>
  <si>
    <t>Мітинг  до Дня Конституції України</t>
  </si>
  <si>
    <t>Управління культури міської ради,  молодіжні громадські організації, об'єднання майстрів декоративно-ужиткового мистецтва та ініціативні групи</t>
  </si>
  <si>
    <t>Міжнародний семінар викладачів образотворчого мистецтва позашкільних закладів на базі навчально-естетичного комплексу "Художня школа" м.Херсона</t>
  </si>
  <si>
    <t>Музичний "stART- up", фестиваль вуличного перфомативного мистецтва "Театр-перфоменс", "UrbanArt" (3 заходи: за участі художників міста Херсона та інших міст України, виступи молодіжних гуртів та виконавців, театральних груп та студій тощо)</t>
  </si>
  <si>
    <t>Управління культури міської ради, громадська  організація "Тотем"</t>
  </si>
  <si>
    <t>Комунальне підприємство "Кінотеатр "Іскра"  (Херсонський міський Будинок ветеранів)</t>
  </si>
  <si>
    <t xml:space="preserve">Фінансова підтримка комунального підприємства «Кінотеатр "Іскра" (Херсонський міський Будинок ветеранів)  </t>
  </si>
  <si>
    <r>
      <t xml:space="preserve">Управління культури міської ради,  </t>
    </r>
    <r>
      <rPr>
        <sz val="26"/>
        <rFont val="Times New Roman"/>
        <family val="1"/>
        <charset val="204"/>
      </rPr>
      <t xml:space="preserve">профспілковий комітет органів місцевого самоврядування </t>
    </r>
    <r>
      <rPr>
        <sz val="26"/>
        <color indexed="10"/>
        <rFont val="Times New Roman"/>
        <family val="1"/>
        <charset val="204"/>
      </rPr>
      <t xml:space="preserve"> </t>
    </r>
  </si>
  <si>
    <r>
      <t xml:space="preserve"> </t>
    </r>
    <r>
      <rPr>
        <sz val="26"/>
        <color indexed="8"/>
        <rFont val="Times New Roman"/>
        <family val="1"/>
        <charset val="204"/>
      </rPr>
      <t>Управління культури міської ради, ЦБС, обласна організація національної спілки письменників України</t>
    </r>
  </si>
  <si>
    <r>
      <t xml:space="preserve">Міські заходи в рамках XXI Міжнародного театрального фестивалю «Мельпомена Таврії» </t>
    </r>
    <r>
      <rPr>
        <sz val="26"/>
        <rFont val="Times New Roman"/>
        <family val="1"/>
        <charset val="204"/>
      </rPr>
      <t xml:space="preserve">(послуги проживання учасників та їхнє перевезення) </t>
    </r>
  </si>
  <si>
    <r>
      <t>Всього</t>
    </r>
    <r>
      <rPr>
        <b/>
        <sz val="26"/>
        <color indexed="8"/>
        <rFont val="Times New Roman"/>
        <family val="1"/>
        <charset val="204"/>
      </rPr>
      <t>:</t>
    </r>
  </si>
  <si>
    <r>
      <t>Разом</t>
    </r>
    <r>
      <rPr>
        <b/>
        <i/>
        <sz val="26"/>
        <color indexed="8"/>
        <rFont val="Times New Roman"/>
        <family val="1"/>
        <charset val="204"/>
      </rPr>
      <t>:</t>
    </r>
  </si>
  <si>
    <t>Мітинг до Всеукраїнського дня козацтва та захисників України. Фестиваль "Козацький грай".</t>
  </si>
  <si>
    <r>
      <t>Березень-</t>
    </r>
    <r>
      <rPr>
        <sz val="26"/>
        <color indexed="8"/>
        <rFont val="Times New Roman"/>
        <family val="1"/>
        <charset val="204"/>
      </rPr>
      <t xml:space="preserve"> квітень</t>
    </r>
  </si>
  <si>
    <t>Фестиваль дитячого кіно "Кінокалейдоскоп" (заходи в рамках Міжнародного фестивалю аматорського кіно «Кінокімерія», у т.ч. показ відеоробіт та нагородження переможців у кіноконцертному залі "Ювілейний")</t>
  </si>
  <si>
    <t>Відкритий міський фестиваль "В джазі тільки діти" (концертні та конкурсні програми за участі учнів  шкіл естетичного виховання м.Херсона та інших регіонів Півдня України)</t>
  </si>
  <si>
    <t xml:space="preserve">Управління культури міської ради, дитяча музична школа № 4 м.Херсона, Херсонський обласний палац культури </t>
  </si>
  <si>
    <t>Міжнародна літня школа для обдарованих дітей (навчання та майстер-класи, обмін досвідом, організація дозвілля та відпочинку)</t>
  </si>
  <si>
    <t>Управління культури міської ради, навчально-естетичний комплекс "Художня школа", мистецькі заклади</t>
  </si>
  <si>
    <t>Мітинг до Дня визволення Херсона від фашистських загарбників.</t>
  </si>
  <si>
    <t>Міський фестиваль "Херсон місто толерантності"</t>
  </si>
  <si>
    <t>Управління культури міської ради, національні товариства м. Херсона</t>
  </si>
  <si>
    <t>Святкова програма в рамках ІІІ в Україні фестивалю поважних людей "Золотий вік" до Дня людей похилого віку</t>
  </si>
  <si>
    <t>Управління культури міської ради, упарвління соціальної політики міської ради, громадська організація "Україна.ua"</t>
  </si>
  <si>
    <t>Міський конкурс літературної творчості ім. М. Братана</t>
  </si>
  <si>
    <t xml:space="preserve">Проведення соціальних кіносеансів  (12 місяців х 8000 грн) </t>
  </si>
  <si>
    <t>Квітень-травень-червень,серпень</t>
  </si>
  <si>
    <t>Свято Різдва Христового. XІI Міський фестиваль дитячої творчості «Острів Різдва»</t>
  </si>
  <si>
    <t>День проголошення Акту відновлення української державності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</si>
</sst>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&quot;р.&quot;;\-#,##0.00&quot;р.&quot;"/>
    <numFmt numFmtId="165" formatCode="_-* #,##0.00_р_._-;\-* #,##0.00_р_._-;_-* &quot;-&quot;??_р_._-;_-@_-"/>
    <numFmt numFmtId="166" formatCode="[$-419]General"/>
    <numFmt numFmtId="167" formatCode="[$-FC22]d\ mmmm\ yyyy&quot; р.&quot;;@"/>
    <numFmt numFmtId="168" formatCode="_(* #,##0.00_);_(* \(#,##0.00\);_(* &quot;-&quot;??_);_(@_)"/>
    <numFmt numFmtId="169" formatCode="#,##0.00_₴"/>
    <numFmt numFmtId="170" formatCode="_-* #,##0.00\ _г_р_н_._-;\-* #,##0.00\ _г_р_н_._-;_-* &quot;-&quot;??\ _г_р_н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indexed="8"/>
      <name val="Calibri"/>
      <family val="2"/>
      <charset val="204"/>
    </font>
    <font>
      <sz val="2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26"/>
      <color indexed="8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sz val="26"/>
      <color theme="0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i/>
      <sz val="2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i/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1" fillId="0" borderId="0"/>
    <xf numFmtId="166" fontId="7" fillId="0" borderId="0" applyBorder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4" fillId="2" borderId="1" applyNumberFormat="0" applyFont="0" applyAlignment="0" applyProtection="0"/>
    <xf numFmtId="0" fontId="15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1"/>
    <xf numFmtId="0" fontId="1" fillId="0" borderId="0" xfId="1" applyFill="1"/>
    <xf numFmtId="0" fontId="2" fillId="0" borderId="0" xfId="1" applyFont="1" applyFill="1"/>
    <xf numFmtId="0" fontId="3" fillId="0" borderId="0" xfId="1" applyFont="1"/>
    <xf numFmtId="0" fontId="4" fillId="0" borderId="0" xfId="1" applyFont="1" applyFill="1"/>
    <xf numFmtId="4" fontId="5" fillId="0" borderId="0" xfId="1" applyNumberFormat="1" applyFont="1" applyFill="1"/>
    <xf numFmtId="0" fontId="6" fillId="0" borderId="0" xfId="1" applyFont="1" applyFill="1"/>
    <xf numFmtId="0" fontId="16" fillId="0" borderId="0" xfId="1" applyFont="1" applyFill="1"/>
    <xf numFmtId="4" fontId="17" fillId="0" borderId="0" xfId="1" applyNumberFormat="1" applyFont="1" applyFill="1"/>
    <xf numFmtId="0" fontId="17" fillId="0" borderId="0" xfId="1" applyFont="1" applyFill="1"/>
    <xf numFmtId="0" fontId="17" fillId="0" borderId="0" xfId="1" applyFont="1" applyFill="1" applyAlignment="1">
      <alignment horizontal="left" vertical="center" indent="15"/>
    </xf>
    <xf numFmtId="0" fontId="19" fillId="0" borderId="0" xfId="1" applyFont="1" applyFill="1" applyAlignment="1">
      <alignment horizontal="center" vertical="center"/>
    </xf>
    <xf numFmtId="0" fontId="20" fillId="0" borderId="0" xfId="1" applyFont="1" applyFill="1"/>
    <xf numFmtId="0" fontId="21" fillId="0" borderId="0" xfId="1" applyFont="1" applyFill="1" applyAlignment="1">
      <alignment horizontal="center" vertical="center"/>
    </xf>
    <xf numFmtId="4" fontId="18" fillId="0" borderId="0" xfId="1" applyNumberFormat="1" applyFont="1" applyFill="1" applyAlignment="1">
      <alignment horizontal="right"/>
    </xf>
    <xf numFmtId="4" fontId="20" fillId="0" borderId="0" xfId="1" applyNumberFormat="1" applyFont="1" applyFill="1"/>
    <xf numFmtId="4" fontId="18" fillId="0" borderId="0" xfId="1" applyNumberFormat="1" applyFont="1" applyFill="1"/>
    <xf numFmtId="3" fontId="20" fillId="0" borderId="0" xfId="1" applyNumberFormat="1" applyFont="1" applyFill="1" applyAlignment="1">
      <alignment horizontal="left"/>
    </xf>
    <xf numFmtId="0" fontId="16" fillId="0" borderId="3" xfId="1" applyFont="1" applyFill="1" applyBorder="1" applyAlignment="1">
      <alignment horizontal="center" vertical="center" wrapText="1"/>
    </xf>
    <xf numFmtId="4" fontId="16" fillId="0" borderId="16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right" vertical="center" wrapText="1"/>
    </xf>
    <xf numFmtId="0" fontId="16" fillId="0" borderId="2" xfId="1" applyFont="1" applyFill="1" applyBorder="1" applyAlignment="1">
      <alignment vertical="center" wrapText="1"/>
    </xf>
    <xf numFmtId="4" fontId="16" fillId="0" borderId="2" xfId="1" applyNumberFormat="1" applyFont="1" applyFill="1" applyBorder="1" applyAlignment="1">
      <alignment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vertical="center" wrapText="1"/>
    </xf>
    <xf numFmtId="0" fontId="22" fillId="0" borderId="9" xfId="1" applyFont="1" applyFill="1" applyBorder="1" applyAlignment="1">
      <alignment vertical="center" wrapText="1"/>
    </xf>
    <xf numFmtId="0" fontId="22" fillId="0" borderId="10" xfId="1" applyFont="1" applyFill="1" applyBorder="1" applyAlignment="1">
      <alignment vertical="center" wrapText="1"/>
    </xf>
    <xf numFmtId="4" fontId="22" fillId="0" borderId="10" xfId="1" applyNumberFormat="1" applyFont="1" applyFill="1" applyBorder="1" applyAlignment="1">
      <alignment vertical="center" wrapText="1"/>
    </xf>
    <xf numFmtId="0" fontId="22" fillId="0" borderId="11" xfId="1" applyFont="1" applyFill="1" applyBorder="1" applyAlignment="1">
      <alignment vertical="center" wrapText="1"/>
    </xf>
    <xf numFmtId="4" fontId="16" fillId="0" borderId="2" xfId="1" applyNumberFormat="1" applyFont="1" applyFill="1" applyBorder="1" applyAlignment="1">
      <alignment horizontal="right" vertical="center" wrapText="1"/>
    </xf>
    <xf numFmtId="0" fontId="21" fillId="0" borderId="2" xfId="1" applyFont="1" applyFill="1" applyBorder="1" applyAlignment="1">
      <alignment vertical="center" wrapText="1"/>
    </xf>
    <xf numFmtId="4" fontId="21" fillId="0" borderId="2" xfId="1" applyNumberFormat="1" applyFont="1" applyFill="1" applyBorder="1" applyAlignment="1">
      <alignment vertical="center" wrapText="1"/>
    </xf>
    <xf numFmtId="0" fontId="16" fillId="0" borderId="12" xfId="1" applyFont="1" applyFill="1" applyBorder="1" applyAlignment="1">
      <alignment vertical="center" wrapText="1"/>
    </xf>
    <xf numFmtId="0" fontId="16" fillId="0" borderId="9" xfId="1" applyFont="1" applyFill="1" applyBorder="1" applyAlignment="1">
      <alignment vertical="center" wrapText="1"/>
    </xf>
    <xf numFmtId="0" fontId="18" fillId="0" borderId="10" xfId="1" applyFont="1" applyFill="1" applyBorder="1" applyAlignment="1">
      <alignment vertical="center" wrapText="1"/>
    </xf>
    <xf numFmtId="4" fontId="16" fillId="0" borderId="10" xfId="1" applyNumberFormat="1" applyFont="1" applyFill="1" applyBorder="1" applyAlignment="1">
      <alignment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vertical="center" wrapText="1"/>
    </xf>
    <xf numFmtId="0" fontId="22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3" fontId="16" fillId="0" borderId="2" xfId="1" applyNumberFormat="1" applyFont="1" applyFill="1" applyBorder="1" applyAlignment="1">
      <alignment horizontal="right" vertical="center" wrapText="1"/>
    </xf>
    <xf numFmtId="0" fontId="16" fillId="0" borderId="2" xfId="1" applyFont="1" applyFill="1" applyBorder="1" applyAlignment="1">
      <alignment horizontal="justify" vertical="center" wrapText="1"/>
    </xf>
    <xf numFmtId="4" fontId="16" fillId="3" borderId="2" xfId="1" applyNumberFormat="1" applyFont="1" applyFill="1" applyBorder="1" applyAlignment="1">
      <alignment vertical="center" wrapText="1"/>
    </xf>
    <xf numFmtId="0" fontId="16" fillId="0" borderId="13" xfId="1" applyFont="1" applyFill="1" applyBorder="1" applyAlignment="1">
      <alignment vertical="center" wrapText="1"/>
    </xf>
    <xf numFmtId="0" fontId="21" fillId="0" borderId="14" xfId="1" applyFont="1" applyFill="1" applyBorder="1" applyAlignment="1">
      <alignment horizontal="justify" vertical="center" wrapText="1"/>
    </xf>
    <xf numFmtId="4" fontId="25" fillId="0" borderId="14" xfId="1" applyNumberFormat="1" applyFont="1" applyFill="1" applyBorder="1" applyAlignment="1">
      <alignment horizontal="right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vertical="center" wrapText="1"/>
    </xf>
    <xf numFmtId="0" fontId="16" fillId="0" borderId="2" xfId="1" applyFont="1" applyBorder="1" applyAlignment="1">
      <alignment horizontal="justify" vertical="center" wrapText="1"/>
    </xf>
    <xf numFmtId="4" fontId="16" fillId="0" borderId="2" xfId="1" applyNumberFormat="1" applyFont="1" applyBorder="1" applyAlignment="1">
      <alignment horizontal="right" vertical="center" wrapText="1"/>
    </xf>
    <xf numFmtId="4" fontId="21" fillId="0" borderId="2" xfId="1" applyNumberFormat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justify" vertical="center" wrapText="1"/>
    </xf>
    <xf numFmtId="0" fontId="16" fillId="0" borderId="10" xfId="1" applyFont="1" applyFill="1" applyBorder="1" applyAlignment="1">
      <alignment horizontal="justify" vertical="center" wrapText="1"/>
    </xf>
    <xf numFmtId="0" fontId="21" fillId="0" borderId="10" xfId="1" applyFont="1" applyFill="1" applyBorder="1" applyAlignment="1">
      <alignment vertical="center" wrapText="1"/>
    </xf>
    <xf numFmtId="4" fontId="21" fillId="0" borderId="10" xfId="1" applyNumberFormat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justify" vertical="center" wrapText="1"/>
    </xf>
    <xf numFmtId="0" fontId="21" fillId="0" borderId="10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justify" vertical="center" wrapText="1"/>
    </xf>
    <xf numFmtId="4" fontId="16" fillId="0" borderId="0" xfId="1" applyNumberFormat="1" applyFont="1" applyFill="1"/>
    <xf numFmtId="0" fontId="16" fillId="0" borderId="0" xfId="1" applyFont="1" applyFill="1" applyAlignment="1">
      <alignment horizontal="right"/>
    </xf>
    <xf numFmtId="0" fontId="26" fillId="0" borderId="0" xfId="1" applyFont="1" applyFill="1"/>
    <xf numFmtId="4" fontId="26" fillId="0" borderId="0" xfId="1" applyNumberFormat="1" applyFont="1" applyFill="1"/>
    <xf numFmtId="0" fontId="27" fillId="0" borderId="9" xfId="1" applyFont="1" applyFill="1" applyBorder="1" applyAlignment="1">
      <alignment vertical="center" wrapText="1"/>
    </xf>
    <xf numFmtId="0" fontId="27" fillId="0" borderId="15" xfId="1" applyFont="1" applyFill="1" applyBorder="1" applyAlignment="1">
      <alignment vertical="center" wrapText="1"/>
    </xf>
    <xf numFmtId="0" fontId="22" fillId="0" borderId="10" xfId="1" applyFont="1" applyFill="1" applyBorder="1" applyAlignment="1">
      <alignment horizontal="left" vertical="center" wrapText="1"/>
    </xf>
    <xf numFmtId="0" fontId="22" fillId="0" borderId="11" xfId="1" applyFont="1" applyFill="1" applyBorder="1" applyAlignment="1">
      <alignment horizontal="left" vertical="center" wrapText="1"/>
    </xf>
    <xf numFmtId="0" fontId="18" fillId="0" borderId="0" xfId="1" applyFont="1" applyFill="1" applyAlignment="1">
      <alignment vertical="center" wrapText="1"/>
    </xf>
    <xf numFmtId="0" fontId="16" fillId="0" borderId="10" xfId="1" applyFont="1" applyFill="1" applyBorder="1" applyAlignment="1">
      <alignment horizontal="left" vertical="center" wrapText="1"/>
    </xf>
    <xf numFmtId="3" fontId="16" fillId="0" borderId="11" xfId="1" applyNumberFormat="1" applyFont="1" applyFill="1" applyBorder="1" applyAlignment="1">
      <alignment horizontal="right" vertical="center" wrapText="1"/>
    </xf>
    <xf numFmtId="4" fontId="16" fillId="0" borderId="12" xfId="1" applyNumberFormat="1" applyFont="1" applyFill="1" applyBorder="1" applyAlignment="1">
      <alignment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" fillId="0" borderId="2" xfId="1" applyFill="1" applyBorder="1"/>
    <xf numFmtId="0" fontId="22" fillId="0" borderId="9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left" vertical="center" wrapText="1"/>
    </xf>
    <xf numFmtId="0" fontId="22" fillId="0" borderId="11" xfId="1" applyFont="1" applyBorder="1" applyAlignment="1">
      <alignment horizontal="left" vertical="center" wrapText="1"/>
    </xf>
    <xf numFmtId="0" fontId="21" fillId="0" borderId="10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16" fillId="0" borderId="0" xfId="1" applyFont="1" applyFill="1" applyAlignment="1">
      <alignment horizontal="left"/>
    </xf>
    <xf numFmtId="0" fontId="22" fillId="0" borderId="9" xfId="1" applyFont="1" applyFill="1" applyBorder="1" applyAlignment="1">
      <alignment horizontal="left" vertical="center" wrapText="1"/>
    </xf>
    <xf numFmtId="0" fontId="22" fillId="0" borderId="10" xfId="1" applyFont="1" applyFill="1" applyBorder="1" applyAlignment="1">
      <alignment horizontal="left" vertical="center" wrapText="1"/>
    </xf>
    <xf numFmtId="0" fontId="22" fillId="0" borderId="11" xfId="1" applyFont="1" applyFill="1" applyBorder="1" applyAlignment="1">
      <alignment horizontal="left" vertical="center" wrapText="1"/>
    </xf>
    <xf numFmtId="0" fontId="22" fillId="0" borderId="17" xfId="1" applyFont="1" applyFill="1" applyBorder="1" applyAlignment="1">
      <alignment horizontal="left" vertical="center" wrapText="1"/>
    </xf>
    <xf numFmtId="0" fontId="22" fillId="0" borderId="18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20" xfId="1" applyFont="1" applyFill="1" applyBorder="1" applyAlignment="1">
      <alignment horizontal="left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left" vertical="center" wrapText="1"/>
    </xf>
    <xf numFmtId="0" fontId="22" fillId="0" borderId="6" xfId="1" applyFont="1" applyFill="1" applyBorder="1" applyAlignment="1">
      <alignment horizontal="left" vertical="center" wrapText="1"/>
    </xf>
    <xf numFmtId="0" fontId="22" fillId="0" borderId="8" xfId="1" applyFont="1" applyFill="1" applyBorder="1" applyAlignment="1">
      <alignment horizontal="left" vertical="center" wrapText="1"/>
    </xf>
  </cellXfs>
  <cellStyles count="72">
    <cellStyle name="Excel Built-in Normal" xfId="2"/>
    <cellStyle name="Гиперссылка 2" xfId="3"/>
    <cellStyle name="Гиперссылка 3" xfId="4"/>
    <cellStyle name="Обычный" xfId="0" builtinId="0"/>
    <cellStyle name="Обычный 10" xfId="5"/>
    <cellStyle name="Обычный 10 2" xfId="6"/>
    <cellStyle name="Обычный 11" xfId="7"/>
    <cellStyle name="Обычный 12" xfId="8"/>
    <cellStyle name="Обычный 12 2" xfId="9"/>
    <cellStyle name="Обычный 13" xfId="10"/>
    <cellStyle name="Обычный 14" xfId="11"/>
    <cellStyle name="Обычный 15" xfId="12"/>
    <cellStyle name="Обычный 16" xfId="13"/>
    <cellStyle name="Обычный 17" xfId="1"/>
    <cellStyle name="Обычный 2" xfId="14"/>
    <cellStyle name="Обычный 2 2" xfId="15"/>
    <cellStyle name="Обычный 2 2 2" xfId="16"/>
    <cellStyle name="Обычный 2 2 2 2" xfId="17"/>
    <cellStyle name="Обычный 2 2 2 3" xfId="18"/>
    <cellStyle name="Обычный 2 2 2 4" xfId="19"/>
    <cellStyle name="Обычный 2 2 2 5" xfId="20"/>
    <cellStyle name="Обычный 2 2 2 6" xfId="21"/>
    <cellStyle name="Обычный 2 2 2 7" xfId="22"/>
    <cellStyle name="Обычный 2 2 2 8" xfId="23"/>
    <cellStyle name="Обычный 2 2 2 9" xfId="24"/>
    <cellStyle name="Обычный 2 2 3" xfId="25"/>
    <cellStyle name="Обычный 2 2 3 2" xfId="26"/>
    <cellStyle name="Обычный 2 2 4" xfId="27"/>
    <cellStyle name="Обычный 2 2 5" xfId="28"/>
    <cellStyle name="Обычный 2 3" xfId="29"/>
    <cellStyle name="Обычный 2 4" xfId="30"/>
    <cellStyle name="Обычный 2_2м, 4-2м, 4-3 м" xfId="31"/>
    <cellStyle name="Обычный 3" xfId="32"/>
    <cellStyle name="Обычный 3 2" xfId="33"/>
    <cellStyle name="Обычный 3 2 2" xfId="34"/>
    <cellStyle name="Обычный 4" xfId="35"/>
    <cellStyle name="Обычный 5" xfId="36"/>
    <cellStyle name="Обычный 5 2" xfId="37"/>
    <cellStyle name="Обычный 5 3" xfId="38"/>
    <cellStyle name="Обычный 5 4" xfId="39"/>
    <cellStyle name="Обычный 5 5" xfId="40"/>
    <cellStyle name="Обычный 5 6" xfId="41"/>
    <cellStyle name="Обычный 5 7" xfId="42"/>
    <cellStyle name="Обычный 5 8" xfId="43"/>
    <cellStyle name="Обычный 5 9" xfId="44"/>
    <cellStyle name="Обычный 6" xfId="45"/>
    <cellStyle name="Обычный 7" xfId="46"/>
    <cellStyle name="Обычный 8" xfId="47"/>
    <cellStyle name="Обычный 9" xfId="48"/>
    <cellStyle name="Примечание 2" xfId="49"/>
    <cellStyle name="Стиль 1" xfId="50"/>
    <cellStyle name="Финансовый 10" xfId="51"/>
    <cellStyle name="Финансовый 10 2" xfId="52"/>
    <cellStyle name="Финансовый 11" xfId="53"/>
    <cellStyle name="Финансовый 12" xfId="54"/>
    <cellStyle name="Финансовый 13" xfId="55"/>
    <cellStyle name="Финансовый 2" xfId="56"/>
    <cellStyle name="Финансовый 2 2" xfId="57"/>
    <cellStyle name="Финансовый 2 3" xfId="58"/>
    <cellStyle name="Финансовый 2 4" xfId="59"/>
    <cellStyle name="Финансовый 2 5" xfId="60"/>
    <cellStyle name="Финансовый 3" xfId="61"/>
    <cellStyle name="Финансовый 4" xfId="62"/>
    <cellStyle name="Финансовый 5" xfId="63"/>
    <cellStyle name="Финансовый 6" xfId="64"/>
    <cellStyle name="Финансовый 7" xfId="65"/>
    <cellStyle name="Финансовый 8" xfId="66"/>
    <cellStyle name="Финансовый 8 2" xfId="67"/>
    <cellStyle name="Финансовый 8 2 2" xfId="68"/>
    <cellStyle name="Финансовый 8 2 3" xfId="69"/>
    <cellStyle name="Финансовый 9" xfId="70"/>
    <cellStyle name="Финансовый 9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NVV\&#1047;&#1074;&#1110;&#1090;%202009\&#1047;&#1072;%202009&#1088;&#1110;&#1082;\&#1044;&#1090;&#1050;&#1090;\1%20&#1052;&#1042;&#1057;%20&#1044;&#1090;&#1050;&#1090;&#1079;&#1072;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сп1050"/>
      <sheetName val="7сп3020"/>
      <sheetName val="7сп3030"/>
      <sheetName val="7сп3070"/>
      <sheetName val="7сп3080"/>
      <sheetName val="7сп3090"/>
      <sheetName val="7бт3010"/>
      <sheetName val="7бт3020"/>
      <sheetName val="7бт3030"/>
      <sheetName val="7бт3070"/>
      <sheetName val="7бт3080"/>
      <sheetName val="7бт3090"/>
      <sheetName val="Дт"/>
      <sheetName val="Кт"/>
      <sheetName val="Дт Кт"/>
      <sheetName val="Дт (2)"/>
      <sheetName val="Кт (3)"/>
      <sheetName val="Дт Кт на печать"/>
      <sheetName val="проверка"/>
      <sheetName val="7дЗАГразом"/>
      <sheetName val="7дСПЕЦраз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tabSelected="1" view="pageBreakPreview" zoomScale="45" zoomScaleNormal="50" zoomScaleSheetLayoutView="4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J24" sqref="J24"/>
    </sheetView>
  </sheetViews>
  <sheetFormatPr defaultRowHeight="36" x14ac:dyDescent="0.55000000000000004"/>
  <cols>
    <col min="1" max="1" width="18.7109375" style="5" customWidth="1"/>
    <col min="2" max="2" width="176.85546875" style="5" customWidth="1"/>
    <col min="3" max="3" width="39.5703125" style="6" customWidth="1"/>
    <col min="4" max="4" width="33.5703125" style="6" hidden="1" customWidth="1"/>
    <col min="5" max="6" width="29.42578125" style="6" hidden="1" customWidth="1"/>
    <col min="7" max="8" width="25.28515625" style="6" hidden="1" customWidth="1"/>
    <col min="9" max="9" width="33.5703125" style="6" hidden="1" customWidth="1"/>
    <col min="10" max="10" width="169.28515625" style="7" customWidth="1"/>
    <col min="11" max="16384" width="9.140625" style="1"/>
  </cols>
  <sheetData>
    <row r="1" spans="1:10" ht="33" x14ac:dyDescent="0.45">
      <c r="A1" s="8"/>
      <c r="B1" s="8"/>
      <c r="C1" s="17" t="s">
        <v>90</v>
      </c>
      <c r="D1" s="9">
        <f>2094334+337030-D85</f>
        <v>585297</v>
      </c>
      <c r="E1" s="9"/>
      <c r="F1" s="9"/>
      <c r="G1" s="9"/>
      <c r="H1" s="9"/>
      <c r="I1" s="9"/>
      <c r="J1" s="8"/>
    </row>
    <row r="2" spans="1:10" ht="68.25" customHeight="1" x14ac:dyDescent="0.45">
      <c r="A2" s="10"/>
      <c r="B2" s="10"/>
      <c r="C2" s="93" t="s">
        <v>0</v>
      </c>
      <c r="D2" s="93"/>
      <c r="E2" s="93"/>
      <c r="F2" s="93"/>
      <c r="G2" s="93"/>
      <c r="H2" s="93"/>
      <c r="I2" s="93"/>
      <c r="J2" s="93"/>
    </row>
    <row r="3" spans="1:10" ht="36.75" hidden="1" customHeight="1" x14ac:dyDescent="0.45">
      <c r="A3" s="11"/>
      <c r="B3" s="10"/>
      <c r="C3" s="71"/>
      <c r="D3" s="71"/>
      <c r="E3" s="71"/>
      <c r="F3" s="71"/>
      <c r="G3" s="71"/>
      <c r="H3" s="71"/>
      <c r="I3" s="71"/>
      <c r="J3" s="71"/>
    </row>
    <row r="4" spans="1:10" ht="33" hidden="1" x14ac:dyDescent="0.45">
      <c r="A4" s="11"/>
      <c r="B4" s="10"/>
      <c r="C4" s="71"/>
      <c r="D4" s="71"/>
      <c r="E4" s="71"/>
      <c r="F4" s="71"/>
      <c r="G4" s="71"/>
      <c r="H4" s="71"/>
      <c r="I4" s="71"/>
      <c r="J4" s="71"/>
    </row>
    <row r="5" spans="1:10" ht="33" x14ac:dyDescent="0.45">
      <c r="A5" s="12"/>
      <c r="B5" s="10"/>
      <c r="C5" s="9"/>
      <c r="D5" s="9"/>
      <c r="E5" s="9">
        <f>1356215-E9</f>
        <v>84958</v>
      </c>
      <c r="F5" s="9">
        <f>1136159.54-F9</f>
        <v>248411.55999999994</v>
      </c>
      <c r="G5" s="9">
        <f>215907.46-G9</f>
        <v>-154031.55999999997</v>
      </c>
      <c r="H5" s="9"/>
      <c r="I5" s="9"/>
      <c r="J5" s="13"/>
    </row>
    <row r="6" spans="1:10" ht="33" x14ac:dyDescent="0.25">
      <c r="A6" s="94" t="s">
        <v>1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6.25" customHeight="1" x14ac:dyDescent="0.25">
      <c r="A7" s="95" t="s">
        <v>2</v>
      </c>
      <c r="B7" s="95"/>
      <c r="C7" s="95"/>
      <c r="D7" s="95"/>
      <c r="E7" s="95"/>
      <c r="F7" s="95"/>
      <c r="G7" s="95"/>
      <c r="H7" s="95"/>
      <c r="I7" s="95"/>
      <c r="J7" s="95"/>
    </row>
    <row r="8" spans="1:10" ht="28.5" customHeigh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</row>
    <row r="9" spans="1:10" ht="33.75" thickBot="1" x14ac:dyDescent="0.5">
      <c r="A9" s="14"/>
      <c r="B9" s="13">
        <f>1500+5300</f>
        <v>6800</v>
      </c>
      <c r="C9" s="15" t="s">
        <v>94</v>
      </c>
      <c r="D9" s="9"/>
      <c r="E9" s="16">
        <f>E85</f>
        <v>1271257</v>
      </c>
      <c r="F9" s="16">
        <f>F85</f>
        <v>887747.9800000001</v>
      </c>
      <c r="G9" s="16">
        <f>G85</f>
        <v>369939.01999999996</v>
      </c>
      <c r="H9" s="16">
        <f>H85</f>
        <v>792179.02</v>
      </c>
      <c r="I9" s="17" t="s">
        <v>3</v>
      </c>
      <c r="J9" s="18" t="e">
        <f>C9-D9-I9</f>
        <v>#VALUE!</v>
      </c>
    </row>
    <row r="10" spans="1:10" ht="116.25" customHeight="1" thickBot="1" x14ac:dyDescent="0.3">
      <c r="A10" s="19" t="s">
        <v>4</v>
      </c>
      <c r="B10" s="19" t="s">
        <v>5</v>
      </c>
      <c r="C10" s="20" t="s">
        <v>97</v>
      </c>
      <c r="D10" s="21" t="s">
        <v>6</v>
      </c>
      <c r="E10" s="21" t="s">
        <v>7</v>
      </c>
      <c r="F10" s="21" t="s">
        <v>8</v>
      </c>
      <c r="G10" s="21" t="s">
        <v>9</v>
      </c>
      <c r="H10" s="21" t="s">
        <v>10</v>
      </c>
      <c r="I10" s="21" t="s">
        <v>11</v>
      </c>
      <c r="J10" s="22" t="s">
        <v>12</v>
      </c>
    </row>
    <row r="11" spans="1:10" ht="33.75" thickBot="1" x14ac:dyDescent="0.3">
      <c r="A11" s="96"/>
      <c r="B11" s="97"/>
      <c r="C11" s="97"/>
      <c r="D11" s="98"/>
      <c r="E11" s="98"/>
      <c r="F11" s="98"/>
      <c r="G11" s="98"/>
      <c r="H11" s="98"/>
      <c r="I11" s="98"/>
      <c r="J11" s="99"/>
    </row>
    <row r="12" spans="1:10" s="2" customFormat="1" ht="33.75" thickBot="1" x14ac:dyDescent="0.3">
      <c r="A12" s="100" t="s">
        <v>13</v>
      </c>
      <c r="B12" s="101"/>
      <c r="C12" s="101"/>
      <c r="D12" s="101"/>
      <c r="E12" s="101"/>
      <c r="F12" s="101"/>
      <c r="G12" s="101"/>
      <c r="H12" s="101"/>
      <c r="I12" s="101"/>
      <c r="J12" s="102"/>
    </row>
    <row r="13" spans="1:10" s="2" customFormat="1" ht="99" x14ac:dyDescent="0.25">
      <c r="A13" s="23" t="s">
        <v>14</v>
      </c>
      <c r="B13" s="24" t="s">
        <v>15</v>
      </c>
      <c r="C13" s="25">
        <v>10500</v>
      </c>
      <c r="D13" s="25">
        <f>C13</f>
        <v>10500</v>
      </c>
      <c r="E13" s="25">
        <f>D13</f>
        <v>10500</v>
      </c>
      <c r="F13" s="25">
        <v>6500</v>
      </c>
      <c r="G13" s="25">
        <f>E13-F13</f>
        <v>4000</v>
      </c>
      <c r="H13" s="25">
        <f>D13-F13</f>
        <v>4000</v>
      </c>
      <c r="I13" s="25">
        <f>C13-D13</f>
        <v>0</v>
      </c>
      <c r="J13" s="26" t="s">
        <v>16</v>
      </c>
    </row>
    <row r="14" spans="1:10" s="2" customFormat="1" ht="33" x14ac:dyDescent="0.25">
      <c r="A14" s="83" t="s">
        <v>17</v>
      </c>
      <c r="B14" s="84"/>
      <c r="C14" s="84"/>
      <c r="D14" s="84"/>
      <c r="E14" s="84"/>
      <c r="F14" s="84"/>
      <c r="G14" s="84"/>
      <c r="H14" s="84"/>
      <c r="I14" s="84"/>
      <c r="J14" s="85"/>
    </row>
    <row r="15" spans="1:10" s="2" customFormat="1" ht="33" x14ac:dyDescent="0.25">
      <c r="A15" s="24">
        <v>15</v>
      </c>
      <c r="B15" s="24" t="s">
        <v>18</v>
      </c>
      <c r="C15" s="25">
        <v>12500</v>
      </c>
      <c r="D15" s="25">
        <f t="shared" ref="D15:E16" si="0">C15</f>
        <v>12500</v>
      </c>
      <c r="E15" s="25">
        <f t="shared" si="0"/>
        <v>12500</v>
      </c>
      <c r="F15" s="25">
        <v>8500</v>
      </c>
      <c r="G15" s="25">
        <f t="shared" ref="G15:G16" si="1">E15-F15</f>
        <v>4000</v>
      </c>
      <c r="H15" s="25">
        <f t="shared" ref="H15:H16" si="2">D15-F15</f>
        <v>4000</v>
      </c>
      <c r="I15" s="25">
        <f t="shared" ref="I15:I16" si="3">C15-D15</f>
        <v>0</v>
      </c>
      <c r="J15" s="26" t="s">
        <v>84</v>
      </c>
    </row>
    <row r="16" spans="1:10" s="2" customFormat="1" ht="66" x14ac:dyDescent="0.25">
      <c r="A16" s="24">
        <v>20</v>
      </c>
      <c r="B16" s="24" t="s">
        <v>19</v>
      </c>
      <c r="C16" s="25">
        <v>5000</v>
      </c>
      <c r="D16" s="25">
        <f t="shared" si="0"/>
        <v>5000</v>
      </c>
      <c r="E16" s="25">
        <f t="shared" si="0"/>
        <v>5000</v>
      </c>
      <c r="F16" s="25">
        <v>4000</v>
      </c>
      <c r="G16" s="25">
        <f t="shared" si="1"/>
        <v>1000</v>
      </c>
      <c r="H16" s="25">
        <f t="shared" si="2"/>
        <v>1000</v>
      </c>
      <c r="I16" s="25">
        <f t="shared" si="3"/>
        <v>0</v>
      </c>
      <c r="J16" s="26" t="s">
        <v>83</v>
      </c>
    </row>
    <row r="17" spans="1:10" s="2" customFormat="1" ht="33" x14ac:dyDescent="0.25">
      <c r="A17" s="83" t="s">
        <v>58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s="2" customFormat="1" ht="99" x14ac:dyDescent="0.25">
      <c r="A18" s="24">
        <v>8</v>
      </c>
      <c r="B18" s="27" t="s">
        <v>20</v>
      </c>
      <c r="C18" s="25">
        <v>11500</v>
      </c>
      <c r="D18" s="25">
        <f t="shared" ref="D18:E20" si="4">C18</f>
        <v>11500</v>
      </c>
      <c r="E18" s="25">
        <f t="shared" si="4"/>
        <v>11500</v>
      </c>
      <c r="F18" s="25">
        <v>4500</v>
      </c>
      <c r="G18" s="25">
        <f t="shared" ref="G18:G20" si="5">E18-F18</f>
        <v>7000</v>
      </c>
      <c r="H18" s="25">
        <f t="shared" ref="H18:H20" si="6">D18-F18</f>
        <v>7000</v>
      </c>
      <c r="I18" s="25">
        <f t="shared" ref="I18:I20" si="7">C18-D18</f>
        <v>0</v>
      </c>
      <c r="J18" s="26" t="s">
        <v>82</v>
      </c>
    </row>
    <row r="19" spans="1:10" s="2" customFormat="1" ht="99" x14ac:dyDescent="0.25">
      <c r="A19" s="24"/>
      <c r="B19" s="27" t="s">
        <v>56</v>
      </c>
      <c r="C19" s="25">
        <v>12000</v>
      </c>
      <c r="D19" s="25">
        <f t="shared" si="4"/>
        <v>12000</v>
      </c>
      <c r="E19" s="25">
        <f t="shared" si="4"/>
        <v>12000</v>
      </c>
      <c r="F19" s="25">
        <v>3000</v>
      </c>
      <c r="G19" s="25">
        <f t="shared" si="5"/>
        <v>9000</v>
      </c>
      <c r="H19" s="25">
        <f t="shared" si="6"/>
        <v>9000</v>
      </c>
      <c r="I19" s="25">
        <f t="shared" si="7"/>
        <v>0</v>
      </c>
      <c r="J19" s="26" t="s">
        <v>81</v>
      </c>
    </row>
    <row r="20" spans="1:10" s="2" customFormat="1" ht="33" x14ac:dyDescent="0.25">
      <c r="A20" s="24">
        <v>13</v>
      </c>
      <c r="B20" s="24" t="s">
        <v>118</v>
      </c>
      <c r="C20" s="25">
        <v>11000</v>
      </c>
      <c r="D20" s="25">
        <f t="shared" si="4"/>
        <v>11000</v>
      </c>
      <c r="E20" s="25">
        <f t="shared" si="4"/>
        <v>11000</v>
      </c>
      <c r="F20" s="25">
        <v>7999.5</v>
      </c>
      <c r="G20" s="25">
        <f t="shared" si="5"/>
        <v>3000.5</v>
      </c>
      <c r="H20" s="25">
        <f t="shared" si="6"/>
        <v>3000.5</v>
      </c>
      <c r="I20" s="25">
        <f t="shared" si="7"/>
        <v>0</v>
      </c>
      <c r="J20" s="26" t="s">
        <v>77</v>
      </c>
    </row>
    <row r="21" spans="1:10" s="2" customFormat="1" ht="33" x14ac:dyDescent="0.25">
      <c r="A21" s="83" t="s">
        <v>21</v>
      </c>
      <c r="B21" s="84"/>
      <c r="C21" s="84"/>
      <c r="D21" s="84"/>
      <c r="E21" s="84"/>
      <c r="F21" s="84"/>
      <c r="G21" s="84"/>
      <c r="H21" s="84"/>
      <c r="I21" s="84"/>
      <c r="J21" s="85"/>
    </row>
    <row r="22" spans="1:10" s="2" customFormat="1" ht="66" x14ac:dyDescent="0.25">
      <c r="A22" s="24">
        <v>26</v>
      </c>
      <c r="B22" s="24" t="s">
        <v>98</v>
      </c>
      <c r="C22" s="25">
        <v>12000</v>
      </c>
      <c r="D22" s="25">
        <f>C22</f>
        <v>12000</v>
      </c>
      <c r="E22" s="25">
        <f>D22</f>
        <v>12000</v>
      </c>
      <c r="F22" s="25">
        <v>12000</v>
      </c>
      <c r="G22" s="25">
        <f>E22-F22</f>
        <v>0</v>
      </c>
      <c r="H22" s="25">
        <f>D22-F22</f>
        <v>0</v>
      </c>
      <c r="I22" s="25">
        <f>C22-D22</f>
        <v>0</v>
      </c>
      <c r="J22" s="26" t="s">
        <v>80</v>
      </c>
    </row>
    <row r="23" spans="1:10" s="2" customFormat="1" ht="66" x14ac:dyDescent="0.25">
      <c r="A23" s="28" t="s">
        <v>22</v>
      </c>
      <c r="B23" s="29"/>
      <c r="C23" s="30"/>
      <c r="D23" s="30"/>
      <c r="E23" s="30"/>
      <c r="F23" s="30"/>
      <c r="G23" s="30"/>
      <c r="H23" s="30"/>
      <c r="I23" s="30"/>
      <c r="J23" s="31"/>
    </row>
    <row r="24" spans="1:10" s="2" customFormat="1" ht="132" x14ac:dyDescent="0.25">
      <c r="A24" s="24">
        <v>8.9</v>
      </c>
      <c r="B24" s="24" t="s">
        <v>23</v>
      </c>
      <c r="C24" s="25">
        <v>50000</v>
      </c>
      <c r="D24" s="25">
        <v>100000</v>
      </c>
      <c r="E24" s="25">
        <f>D24</f>
        <v>100000</v>
      </c>
      <c r="F24" s="25">
        <v>59978.48</v>
      </c>
      <c r="G24" s="25">
        <f>E24-F24</f>
        <v>40021.519999999997</v>
      </c>
      <c r="H24" s="25">
        <f>D24-F24</f>
        <v>40021.519999999997</v>
      </c>
      <c r="I24" s="25">
        <f>C24-D24</f>
        <v>-50000</v>
      </c>
      <c r="J24" s="26" t="s">
        <v>77</v>
      </c>
    </row>
    <row r="25" spans="1:10" s="2" customFormat="1" ht="33" x14ac:dyDescent="0.25">
      <c r="A25" s="83" t="s">
        <v>24</v>
      </c>
      <c r="B25" s="84"/>
      <c r="C25" s="84"/>
      <c r="D25" s="84"/>
      <c r="E25" s="84"/>
      <c r="F25" s="84"/>
      <c r="G25" s="84"/>
      <c r="H25" s="84"/>
      <c r="I25" s="84"/>
      <c r="J25" s="85"/>
    </row>
    <row r="26" spans="1:10" s="2" customFormat="1" ht="33" x14ac:dyDescent="0.25">
      <c r="A26" s="27">
        <v>22</v>
      </c>
      <c r="B26" s="27" t="s">
        <v>25</v>
      </c>
      <c r="C26" s="32">
        <v>12000</v>
      </c>
      <c r="D26" s="25">
        <f t="shared" ref="D26:D28" si="8">C26</f>
        <v>12000</v>
      </c>
      <c r="E26" s="25">
        <f>D26</f>
        <v>12000</v>
      </c>
      <c r="F26" s="32">
        <v>9000</v>
      </c>
      <c r="G26" s="25">
        <f>E26-F26</f>
        <v>3000</v>
      </c>
      <c r="H26" s="25">
        <f>D26-F26</f>
        <v>3000</v>
      </c>
      <c r="I26" s="25">
        <f>C26-D26</f>
        <v>0</v>
      </c>
      <c r="J26" s="26" t="s">
        <v>68</v>
      </c>
    </row>
    <row r="27" spans="1:10" s="2" customFormat="1" ht="33" x14ac:dyDescent="0.25">
      <c r="A27" s="27">
        <v>30</v>
      </c>
      <c r="B27" s="27" t="s">
        <v>127</v>
      </c>
      <c r="C27" s="32">
        <v>5000</v>
      </c>
      <c r="D27" s="25"/>
      <c r="E27" s="25"/>
      <c r="F27" s="32"/>
      <c r="G27" s="25"/>
      <c r="H27" s="25"/>
      <c r="I27" s="25"/>
      <c r="J27" s="26" t="s">
        <v>68</v>
      </c>
    </row>
    <row r="28" spans="1:10" s="2" customFormat="1" ht="99" x14ac:dyDescent="0.25">
      <c r="A28" s="24" t="s">
        <v>53</v>
      </c>
      <c r="B28" s="27" t="s">
        <v>99</v>
      </c>
      <c r="C28" s="25">
        <v>22500</v>
      </c>
      <c r="D28" s="25">
        <f t="shared" si="8"/>
        <v>22500</v>
      </c>
      <c r="E28" s="25">
        <f>D28</f>
        <v>22500</v>
      </c>
      <c r="F28" s="25"/>
      <c r="G28" s="25">
        <f>E28-F28</f>
        <v>22500</v>
      </c>
      <c r="H28" s="25">
        <f>D28-F28</f>
        <v>22500</v>
      </c>
      <c r="I28" s="25">
        <f>C28-D28</f>
        <v>0</v>
      </c>
      <c r="J28" s="26" t="s">
        <v>100</v>
      </c>
    </row>
    <row r="29" spans="1:10" s="2" customFormat="1" ht="33" x14ac:dyDescent="0.25">
      <c r="A29" s="83" t="s">
        <v>26</v>
      </c>
      <c r="B29" s="84"/>
      <c r="C29" s="84"/>
      <c r="D29" s="84"/>
      <c r="E29" s="84"/>
      <c r="F29" s="84"/>
      <c r="G29" s="84"/>
      <c r="H29" s="84"/>
      <c r="I29" s="84"/>
      <c r="J29" s="85"/>
    </row>
    <row r="30" spans="1:10" s="2" customFormat="1" ht="66" x14ac:dyDescent="0.25">
      <c r="A30" s="24">
        <v>23</v>
      </c>
      <c r="B30" s="24" t="s">
        <v>87</v>
      </c>
      <c r="C30" s="25">
        <v>15000</v>
      </c>
      <c r="D30" s="25">
        <f>-12000+15000+624+3376+8000</f>
        <v>15000</v>
      </c>
      <c r="E30" s="25"/>
      <c r="F30" s="25"/>
      <c r="G30" s="25">
        <f>E30-F30</f>
        <v>0</v>
      </c>
      <c r="H30" s="25">
        <f>D30-F30</f>
        <v>15000</v>
      </c>
      <c r="I30" s="25">
        <f t="shared" ref="I30:I31" si="9">C30-D30</f>
        <v>0</v>
      </c>
      <c r="J30" s="26" t="s">
        <v>79</v>
      </c>
    </row>
    <row r="31" spans="1:10" s="2" customFormat="1" ht="33" x14ac:dyDescent="0.25">
      <c r="A31" s="24">
        <v>24</v>
      </c>
      <c r="B31" s="24" t="s">
        <v>52</v>
      </c>
      <c r="C31" s="25">
        <v>50000</v>
      </c>
      <c r="D31" s="25">
        <v>100000</v>
      </c>
      <c r="E31" s="25"/>
      <c r="F31" s="25"/>
      <c r="G31" s="25">
        <f>E31-F31</f>
        <v>0</v>
      </c>
      <c r="H31" s="25">
        <f>D31-F31</f>
        <v>100000</v>
      </c>
      <c r="I31" s="25">
        <f t="shared" si="9"/>
        <v>-50000</v>
      </c>
      <c r="J31" s="26" t="s">
        <v>66</v>
      </c>
    </row>
    <row r="32" spans="1:10" s="2" customFormat="1" ht="33" x14ac:dyDescent="0.25">
      <c r="A32" s="83" t="s">
        <v>45</v>
      </c>
      <c r="B32" s="84"/>
      <c r="C32" s="84"/>
      <c r="D32" s="84"/>
      <c r="E32" s="84"/>
      <c r="F32" s="84"/>
      <c r="G32" s="84"/>
      <c r="H32" s="84"/>
      <c r="I32" s="84"/>
      <c r="J32" s="85"/>
    </row>
    <row r="33" spans="1:10" s="2" customFormat="1" ht="33" x14ac:dyDescent="0.25">
      <c r="A33" s="24">
        <v>22</v>
      </c>
      <c r="B33" s="24" t="s">
        <v>28</v>
      </c>
      <c r="C33" s="25">
        <v>8500</v>
      </c>
      <c r="D33" s="25">
        <v>7000</v>
      </c>
      <c r="E33" s="25"/>
      <c r="F33" s="25"/>
      <c r="G33" s="25">
        <f t="shared" ref="G33" si="10">E33-F33</f>
        <v>0</v>
      </c>
      <c r="H33" s="25">
        <f t="shared" ref="H33" si="11">D33-F33</f>
        <v>7000</v>
      </c>
      <c r="I33" s="25">
        <f t="shared" ref="I33" si="12">C33-D33</f>
        <v>1500</v>
      </c>
      <c r="J33" s="26" t="s">
        <v>77</v>
      </c>
    </row>
    <row r="34" spans="1:10" s="2" customFormat="1" ht="33" x14ac:dyDescent="0.25">
      <c r="A34" s="87" t="s">
        <v>29</v>
      </c>
      <c r="B34" s="88"/>
      <c r="C34" s="88"/>
      <c r="D34" s="88"/>
      <c r="E34" s="88"/>
      <c r="F34" s="88"/>
      <c r="G34" s="88"/>
      <c r="H34" s="88"/>
      <c r="I34" s="88"/>
      <c r="J34" s="89"/>
    </row>
    <row r="35" spans="1:10" s="76" customFormat="1" ht="66" x14ac:dyDescent="0.25">
      <c r="A35" s="23">
        <v>1</v>
      </c>
      <c r="B35" s="42" t="s">
        <v>121</v>
      </c>
      <c r="C35" s="32">
        <v>30000</v>
      </c>
      <c r="D35" s="41"/>
      <c r="E35" s="41"/>
      <c r="F35" s="41"/>
      <c r="G35" s="41"/>
      <c r="H35" s="41"/>
      <c r="I35" s="41"/>
      <c r="J35" s="26" t="s">
        <v>122</v>
      </c>
    </row>
    <row r="36" spans="1:10" s="2" customFormat="1" ht="78.75" customHeight="1" x14ac:dyDescent="0.25">
      <c r="A36" s="35">
        <v>14</v>
      </c>
      <c r="B36" s="35" t="s">
        <v>111</v>
      </c>
      <c r="C36" s="74">
        <v>20000</v>
      </c>
      <c r="D36" s="74">
        <v>11470</v>
      </c>
      <c r="E36" s="74"/>
      <c r="F36" s="74"/>
      <c r="G36" s="74">
        <f>E36-F36</f>
        <v>0</v>
      </c>
      <c r="H36" s="74">
        <f>D36-F36</f>
        <v>11470</v>
      </c>
      <c r="I36" s="74">
        <f>C36-D36</f>
        <v>8530</v>
      </c>
      <c r="J36" s="75" t="s">
        <v>78</v>
      </c>
    </row>
    <row r="37" spans="1:10" s="2" customFormat="1" ht="33" x14ac:dyDescent="0.25">
      <c r="A37" s="24">
        <v>28</v>
      </c>
      <c r="B37" s="24" t="s">
        <v>30</v>
      </c>
      <c r="C37" s="25">
        <v>12000</v>
      </c>
      <c r="D37" s="25"/>
      <c r="E37" s="25"/>
      <c r="F37" s="25"/>
      <c r="G37" s="25">
        <f>E37-F37</f>
        <v>0</v>
      </c>
      <c r="H37" s="25">
        <f>D37-F37</f>
        <v>0</v>
      </c>
      <c r="I37" s="25">
        <f>C37-D37</f>
        <v>12000</v>
      </c>
      <c r="J37" s="26" t="s">
        <v>77</v>
      </c>
    </row>
    <row r="38" spans="1:10" s="2" customFormat="1" ht="33" x14ac:dyDescent="0.25">
      <c r="A38" s="83" t="s">
        <v>31</v>
      </c>
      <c r="B38" s="84"/>
      <c r="C38" s="84"/>
      <c r="D38" s="84"/>
      <c r="E38" s="84"/>
      <c r="F38" s="84"/>
      <c r="G38" s="84"/>
      <c r="H38" s="84"/>
      <c r="I38" s="84"/>
      <c r="J38" s="85"/>
    </row>
    <row r="39" spans="1:10" s="2" customFormat="1" ht="132" x14ac:dyDescent="0.25">
      <c r="A39" s="24">
        <v>9</v>
      </c>
      <c r="B39" s="27" t="s">
        <v>93</v>
      </c>
      <c r="C39" s="25">
        <v>25500</v>
      </c>
      <c r="D39" s="25"/>
      <c r="E39" s="25"/>
      <c r="F39" s="25"/>
      <c r="G39" s="25">
        <f>E39-F39</f>
        <v>0</v>
      </c>
      <c r="H39" s="25">
        <f>D39-F39</f>
        <v>0</v>
      </c>
      <c r="I39" s="25">
        <f>C39-D39</f>
        <v>25500</v>
      </c>
      <c r="J39" s="26" t="s">
        <v>76</v>
      </c>
    </row>
    <row r="40" spans="1:10" s="2" customFormat="1" ht="62.25" customHeight="1" x14ac:dyDescent="0.25">
      <c r="A40" s="24">
        <v>9</v>
      </c>
      <c r="B40" s="24" t="s">
        <v>32</v>
      </c>
      <c r="C40" s="25">
        <v>25500</v>
      </c>
      <c r="D40" s="25"/>
      <c r="E40" s="25"/>
      <c r="F40" s="25"/>
      <c r="G40" s="25">
        <f>E40-F40</f>
        <v>0</v>
      </c>
      <c r="H40" s="25">
        <f>D40-F40</f>
        <v>0</v>
      </c>
      <c r="I40" s="25">
        <f>C40-D40</f>
        <v>25500</v>
      </c>
      <c r="J40" s="26" t="s">
        <v>72</v>
      </c>
    </row>
    <row r="41" spans="1:10" s="2" customFormat="1" ht="33" x14ac:dyDescent="0.25">
      <c r="A41" s="24">
        <v>21</v>
      </c>
      <c r="B41" s="24" t="s">
        <v>33</v>
      </c>
      <c r="C41" s="25">
        <v>9500</v>
      </c>
      <c r="D41" s="25"/>
      <c r="E41" s="25"/>
      <c r="F41" s="25"/>
      <c r="G41" s="25">
        <f>E41-F41</f>
        <v>0</v>
      </c>
      <c r="H41" s="25">
        <f>D41-F41</f>
        <v>0</v>
      </c>
      <c r="I41" s="25">
        <f>C41-D41</f>
        <v>9500</v>
      </c>
      <c r="J41" s="26" t="s">
        <v>73</v>
      </c>
    </row>
    <row r="42" spans="1:10" s="2" customFormat="1" ht="66" x14ac:dyDescent="0.25">
      <c r="A42" s="24">
        <v>27</v>
      </c>
      <c r="B42" s="24" t="s">
        <v>34</v>
      </c>
      <c r="C42" s="25">
        <v>6000</v>
      </c>
      <c r="D42" s="25"/>
      <c r="E42" s="25"/>
      <c r="F42" s="25"/>
      <c r="G42" s="25">
        <f>E42-F42</f>
        <v>0</v>
      </c>
      <c r="H42" s="25">
        <f>D42-F42</f>
        <v>0</v>
      </c>
      <c r="I42" s="25">
        <f>C42-D42</f>
        <v>6000</v>
      </c>
      <c r="J42" s="26" t="s">
        <v>74</v>
      </c>
    </row>
    <row r="43" spans="1:10" s="2" customFormat="1" ht="33" x14ac:dyDescent="0.25">
      <c r="A43" s="83" t="s">
        <v>35</v>
      </c>
      <c r="B43" s="84"/>
      <c r="C43" s="84"/>
      <c r="D43" s="84"/>
      <c r="E43" s="84"/>
      <c r="F43" s="84"/>
      <c r="G43" s="84"/>
      <c r="H43" s="84"/>
      <c r="I43" s="84"/>
      <c r="J43" s="85"/>
    </row>
    <row r="44" spans="1:10" s="2" customFormat="1" ht="66.75" customHeight="1" x14ac:dyDescent="0.25">
      <c r="A44" s="24">
        <v>6</v>
      </c>
      <c r="B44" s="27" t="s">
        <v>36</v>
      </c>
      <c r="C44" s="25">
        <v>25000</v>
      </c>
      <c r="D44" s="25"/>
      <c r="E44" s="25"/>
      <c r="F44" s="25"/>
      <c r="G44" s="25">
        <f t="shared" ref="G44:G45" si="13">E44-F44</f>
        <v>0</v>
      </c>
      <c r="H44" s="25">
        <f t="shared" ref="H44:H45" si="14">D44-F44</f>
        <v>0</v>
      </c>
      <c r="I44" s="25">
        <f>C44-D44</f>
        <v>25000</v>
      </c>
      <c r="J44" s="26" t="s">
        <v>92</v>
      </c>
    </row>
    <row r="45" spans="1:10" s="2" customFormat="1" ht="66" x14ac:dyDescent="0.25">
      <c r="A45" s="24">
        <v>7</v>
      </c>
      <c r="B45" s="27" t="s">
        <v>37</v>
      </c>
      <c r="C45" s="25">
        <v>35000</v>
      </c>
      <c r="D45" s="25"/>
      <c r="E45" s="25"/>
      <c r="F45" s="25"/>
      <c r="G45" s="25">
        <f t="shared" si="13"/>
        <v>0</v>
      </c>
      <c r="H45" s="25">
        <f t="shared" si="14"/>
        <v>0</v>
      </c>
      <c r="I45" s="25">
        <f>C45-D45</f>
        <v>35000</v>
      </c>
      <c r="J45" s="26" t="s">
        <v>106</v>
      </c>
    </row>
    <row r="46" spans="1:10" s="2" customFormat="1" ht="33" x14ac:dyDescent="0.25">
      <c r="A46" s="24"/>
      <c r="B46" s="33" t="s">
        <v>38</v>
      </c>
      <c r="C46" s="34">
        <f t="shared" ref="C46:I46" si="15">SUM(C13:C45)</f>
        <v>426000</v>
      </c>
      <c r="D46" s="34">
        <f t="shared" si="15"/>
        <v>342470</v>
      </c>
      <c r="E46" s="34">
        <f t="shared" si="15"/>
        <v>209000</v>
      </c>
      <c r="F46" s="34">
        <f t="shared" si="15"/>
        <v>115477.98000000001</v>
      </c>
      <c r="G46" s="34">
        <f t="shared" si="15"/>
        <v>93522.01999999999</v>
      </c>
      <c r="H46" s="34">
        <f t="shared" si="15"/>
        <v>226992.02</v>
      </c>
      <c r="I46" s="34">
        <f t="shared" si="15"/>
        <v>48530</v>
      </c>
      <c r="J46" s="35"/>
    </row>
    <row r="47" spans="1:10" s="2" customFormat="1" ht="33" x14ac:dyDescent="0.25">
      <c r="A47" s="90" t="s">
        <v>39</v>
      </c>
      <c r="B47" s="91"/>
      <c r="C47" s="91"/>
      <c r="D47" s="91"/>
      <c r="E47" s="91"/>
      <c r="F47" s="91"/>
      <c r="G47" s="91"/>
      <c r="H47" s="91"/>
      <c r="I47" s="91"/>
      <c r="J47" s="92"/>
    </row>
    <row r="48" spans="1:10" s="2" customFormat="1" ht="33" x14ac:dyDescent="0.25">
      <c r="A48" s="83" t="s">
        <v>13</v>
      </c>
      <c r="B48" s="84"/>
      <c r="C48" s="84"/>
      <c r="D48" s="84"/>
      <c r="E48" s="84"/>
      <c r="F48" s="84"/>
      <c r="G48" s="84"/>
      <c r="H48" s="84"/>
      <c r="I48" s="84"/>
      <c r="J48" s="85"/>
    </row>
    <row r="49" spans="1:10" s="2" customFormat="1" ht="66" x14ac:dyDescent="0.25">
      <c r="A49" s="23"/>
      <c r="B49" s="24" t="s">
        <v>126</v>
      </c>
      <c r="C49" s="25">
        <v>55000</v>
      </c>
      <c r="D49" s="25">
        <v>65000</v>
      </c>
      <c r="E49" s="25">
        <f>D49</f>
        <v>65000</v>
      </c>
      <c r="F49" s="25">
        <v>54997.22</v>
      </c>
      <c r="G49" s="25">
        <f t="shared" ref="G49:G50" si="16">E49-F49</f>
        <v>10002.779999999999</v>
      </c>
      <c r="H49" s="25">
        <f t="shared" ref="H49:H50" si="17">D49-F49</f>
        <v>10002.779999999999</v>
      </c>
      <c r="I49" s="25">
        <f t="shared" ref="I49:I50" si="18">C49-D49</f>
        <v>-10000</v>
      </c>
      <c r="J49" s="26" t="s">
        <v>63</v>
      </c>
    </row>
    <row r="50" spans="1:10" s="2" customFormat="1" ht="66" x14ac:dyDescent="0.25">
      <c r="A50" s="24">
        <v>19</v>
      </c>
      <c r="B50" s="24" t="s">
        <v>40</v>
      </c>
      <c r="C50" s="25">
        <v>5000</v>
      </c>
      <c r="D50" s="25">
        <v>5000</v>
      </c>
      <c r="E50" s="25">
        <f t="shared" ref="E50" si="19">D50</f>
        <v>5000</v>
      </c>
      <c r="F50" s="25">
        <v>4991.8599999999997</v>
      </c>
      <c r="G50" s="25">
        <f t="shared" si="16"/>
        <v>8.1400000000003274</v>
      </c>
      <c r="H50" s="25">
        <f t="shared" si="17"/>
        <v>8.1400000000003274</v>
      </c>
      <c r="I50" s="25">
        <f t="shared" si="18"/>
        <v>0</v>
      </c>
      <c r="J50" s="26" t="s">
        <v>64</v>
      </c>
    </row>
    <row r="51" spans="1:10" s="2" customFormat="1" ht="66" x14ac:dyDescent="0.25">
      <c r="A51" s="67" t="s">
        <v>112</v>
      </c>
      <c r="B51" s="37"/>
      <c r="C51" s="38"/>
      <c r="D51" s="38"/>
      <c r="E51" s="38"/>
      <c r="F51" s="38"/>
      <c r="G51" s="38"/>
      <c r="H51" s="38"/>
      <c r="I51" s="38"/>
      <c r="J51" s="39"/>
    </row>
    <row r="52" spans="1:10" s="2" customFormat="1" ht="99" x14ac:dyDescent="0.25">
      <c r="A52" s="24"/>
      <c r="B52" s="27" t="s">
        <v>101</v>
      </c>
      <c r="C52" s="25">
        <v>57457</v>
      </c>
      <c r="D52" s="38">
        <v>102570</v>
      </c>
      <c r="E52" s="38"/>
      <c r="F52" s="38"/>
      <c r="G52" s="38"/>
      <c r="H52" s="38"/>
      <c r="I52" s="38"/>
      <c r="J52" s="39" t="s">
        <v>65</v>
      </c>
    </row>
    <row r="53" spans="1:10" s="2" customFormat="1" ht="132" x14ac:dyDescent="0.25">
      <c r="A53" s="24"/>
      <c r="B53" s="24" t="s">
        <v>41</v>
      </c>
      <c r="C53" s="25">
        <v>10000</v>
      </c>
      <c r="D53" s="25">
        <v>10000</v>
      </c>
      <c r="E53" s="25">
        <f>D53</f>
        <v>10000</v>
      </c>
      <c r="F53" s="25">
        <v>7000</v>
      </c>
      <c r="G53" s="25">
        <f>E53-F53</f>
        <v>3000</v>
      </c>
      <c r="H53" s="25">
        <f>D53-F53</f>
        <v>3000</v>
      </c>
      <c r="I53" s="25">
        <f>C53-D53</f>
        <v>0</v>
      </c>
      <c r="J53" s="26" t="s">
        <v>59</v>
      </c>
    </row>
    <row r="54" spans="1:10" s="2" customFormat="1" ht="33" x14ac:dyDescent="0.25">
      <c r="A54" s="36"/>
      <c r="B54" s="40" t="s">
        <v>75</v>
      </c>
      <c r="C54" s="25">
        <v>10000</v>
      </c>
      <c r="D54" s="38">
        <v>13570</v>
      </c>
      <c r="E54" s="38">
        <f>D54</f>
        <v>13570</v>
      </c>
      <c r="F54" s="38"/>
      <c r="G54" s="38"/>
      <c r="H54" s="38"/>
      <c r="I54" s="38">
        <f>C54-D54</f>
        <v>-3570</v>
      </c>
      <c r="J54" s="39" t="s">
        <v>86</v>
      </c>
    </row>
    <row r="55" spans="1:10" s="2" customFormat="1" ht="33" x14ac:dyDescent="0.25">
      <c r="A55" s="83" t="s">
        <v>125</v>
      </c>
      <c r="B55" s="84"/>
      <c r="C55" s="84"/>
      <c r="D55" s="84"/>
      <c r="E55" s="84"/>
      <c r="F55" s="84"/>
      <c r="G55" s="84"/>
      <c r="H55" s="84"/>
      <c r="I55" s="84"/>
      <c r="J55" s="85"/>
    </row>
    <row r="56" spans="1:10" s="2" customFormat="1" ht="66" x14ac:dyDescent="0.25">
      <c r="A56" s="41"/>
      <c r="B56" s="42" t="s">
        <v>123</v>
      </c>
      <c r="C56" s="43">
        <v>50000</v>
      </c>
      <c r="D56" s="43">
        <v>50000</v>
      </c>
      <c r="E56" s="41"/>
      <c r="F56" s="41"/>
      <c r="G56" s="41"/>
      <c r="H56" s="41"/>
      <c r="I56" s="41"/>
      <c r="J56" s="41" t="s">
        <v>107</v>
      </c>
    </row>
    <row r="57" spans="1:10" s="2" customFormat="1" ht="66" x14ac:dyDescent="0.25">
      <c r="A57" s="24"/>
      <c r="B57" s="36" t="s">
        <v>42</v>
      </c>
      <c r="C57" s="25">
        <v>50877</v>
      </c>
      <c r="D57" s="25">
        <v>50877</v>
      </c>
      <c r="E57" s="25">
        <f>D57</f>
        <v>50877</v>
      </c>
      <c r="F57" s="25">
        <v>34877</v>
      </c>
      <c r="G57" s="25">
        <f>E57-F57</f>
        <v>16000</v>
      </c>
      <c r="H57" s="25">
        <f>D57-F57</f>
        <v>16000</v>
      </c>
      <c r="I57" s="25">
        <f>C57-D57</f>
        <v>0</v>
      </c>
      <c r="J57" s="26" t="s">
        <v>65</v>
      </c>
    </row>
    <row r="58" spans="1:10" s="2" customFormat="1" ht="33" x14ac:dyDescent="0.25">
      <c r="A58" s="83" t="s">
        <v>22</v>
      </c>
      <c r="B58" s="84"/>
      <c r="C58" s="84"/>
      <c r="D58" s="84"/>
      <c r="E58" s="84"/>
      <c r="F58" s="84"/>
      <c r="G58" s="84"/>
      <c r="H58" s="84"/>
      <c r="I58" s="84"/>
      <c r="J58" s="85"/>
    </row>
    <row r="59" spans="1:10" s="2" customFormat="1" ht="66" x14ac:dyDescent="0.25">
      <c r="A59" s="24"/>
      <c r="B59" s="24" t="s">
        <v>108</v>
      </c>
      <c r="C59" s="25">
        <v>300000</v>
      </c>
      <c r="D59" s="25">
        <v>400000</v>
      </c>
      <c r="E59" s="25">
        <f t="shared" ref="E59:E62" si="20">D59</f>
        <v>400000</v>
      </c>
      <c r="F59" s="25">
        <v>349913.44</v>
      </c>
      <c r="G59" s="25">
        <f>E59-F59</f>
        <v>50086.559999999998</v>
      </c>
      <c r="H59" s="25">
        <f>D59-F59</f>
        <v>50086.559999999998</v>
      </c>
      <c r="I59" s="25">
        <f t="shared" ref="I59:I62" si="21">C59-D59</f>
        <v>-100000</v>
      </c>
      <c r="J59" s="26" t="s">
        <v>91</v>
      </c>
    </row>
    <row r="60" spans="1:10" s="2" customFormat="1" ht="132" x14ac:dyDescent="0.25">
      <c r="A60" s="24" t="s">
        <v>43</v>
      </c>
      <c r="B60" s="24" t="s">
        <v>89</v>
      </c>
      <c r="C60" s="32">
        <v>47000</v>
      </c>
      <c r="D60" s="32">
        <v>85000</v>
      </c>
      <c r="E60" s="25">
        <f t="shared" si="20"/>
        <v>85000</v>
      </c>
      <c r="F60" s="32">
        <v>96039.03</v>
      </c>
      <c r="G60" s="25">
        <f t="shared" ref="G60:G62" si="22">E60-F60</f>
        <v>-11039.029999999999</v>
      </c>
      <c r="H60" s="25">
        <f t="shared" ref="H60:H62" si="23">D60-F60</f>
        <v>-11039.029999999999</v>
      </c>
      <c r="I60" s="25">
        <f t="shared" si="21"/>
        <v>-38000</v>
      </c>
      <c r="J60" s="26" t="s">
        <v>60</v>
      </c>
    </row>
    <row r="61" spans="1:10" s="2" customFormat="1" ht="99" x14ac:dyDescent="0.25">
      <c r="A61" s="24"/>
      <c r="B61" s="44" t="s">
        <v>113</v>
      </c>
      <c r="C61" s="32">
        <v>25000</v>
      </c>
      <c r="D61" s="32">
        <v>30000</v>
      </c>
      <c r="E61" s="25">
        <f t="shared" si="20"/>
        <v>30000</v>
      </c>
      <c r="F61" s="32">
        <v>20000</v>
      </c>
      <c r="G61" s="25">
        <f t="shared" si="22"/>
        <v>10000</v>
      </c>
      <c r="H61" s="25">
        <f t="shared" si="23"/>
        <v>10000</v>
      </c>
      <c r="I61" s="25">
        <f t="shared" si="21"/>
        <v>-5000</v>
      </c>
      <c r="J61" s="26" t="s">
        <v>61</v>
      </c>
    </row>
    <row r="62" spans="1:10" s="2" customFormat="1" ht="132" x14ac:dyDescent="0.25">
      <c r="A62" s="24" t="s">
        <v>55</v>
      </c>
      <c r="B62" s="24" t="s">
        <v>102</v>
      </c>
      <c r="C62" s="25">
        <v>25000</v>
      </c>
      <c r="D62" s="25">
        <v>69000</v>
      </c>
      <c r="E62" s="25">
        <f t="shared" si="20"/>
        <v>69000</v>
      </c>
      <c r="F62" s="25">
        <v>63570</v>
      </c>
      <c r="G62" s="25">
        <f t="shared" si="22"/>
        <v>5430</v>
      </c>
      <c r="H62" s="25">
        <f t="shared" si="23"/>
        <v>5430</v>
      </c>
      <c r="I62" s="25">
        <f t="shared" si="21"/>
        <v>-44000</v>
      </c>
      <c r="J62" s="26" t="s">
        <v>103</v>
      </c>
    </row>
    <row r="63" spans="1:10" s="2" customFormat="1" ht="33" x14ac:dyDescent="0.25">
      <c r="A63" s="83" t="s">
        <v>24</v>
      </c>
      <c r="B63" s="84"/>
      <c r="C63" s="84"/>
      <c r="D63" s="84"/>
      <c r="E63" s="84"/>
      <c r="F63" s="84"/>
      <c r="G63" s="84"/>
      <c r="H63" s="84"/>
      <c r="I63" s="84"/>
      <c r="J63" s="85"/>
    </row>
    <row r="64" spans="1:10" s="2" customFormat="1" ht="99" x14ac:dyDescent="0.25">
      <c r="A64" s="23"/>
      <c r="B64" s="42" t="s">
        <v>114</v>
      </c>
      <c r="C64" s="32">
        <v>35000</v>
      </c>
      <c r="D64" s="32">
        <v>68460</v>
      </c>
      <c r="E64" s="25">
        <f t="shared" ref="E64:E65" si="24">D64</f>
        <v>68460</v>
      </c>
      <c r="F64" s="32">
        <v>59583.93</v>
      </c>
      <c r="G64" s="25">
        <f t="shared" ref="G64:G65" si="25">E64-F64</f>
        <v>8876.07</v>
      </c>
      <c r="H64" s="25">
        <f t="shared" ref="H64:H65" si="26">D64-F64</f>
        <v>8876.07</v>
      </c>
      <c r="I64" s="25">
        <f t="shared" ref="I64" si="27">C64-D64</f>
        <v>-33460</v>
      </c>
      <c r="J64" s="26" t="s">
        <v>115</v>
      </c>
    </row>
    <row r="65" spans="1:10" s="3" customFormat="1" ht="66" x14ac:dyDescent="0.4">
      <c r="A65" s="24"/>
      <c r="B65" s="24" t="s">
        <v>116</v>
      </c>
      <c r="C65" s="25">
        <v>90000</v>
      </c>
      <c r="D65" s="45">
        <v>109090</v>
      </c>
      <c r="E65" s="25">
        <f t="shared" si="24"/>
        <v>109090</v>
      </c>
      <c r="F65" s="25"/>
      <c r="G65" s="25">
        <f t="shared" si="25"/>
        <v>109090</v>
      </c>
      <c r="H65" s="25">
        <f t="shared" si="26"/>
        <v>109090</v>
      </c>
      <c r="I65" s="25"/>
      <c r="J65" s="26" t="s">
        <v>117</v>
      </c>
    </row>
    <row r="66" spans="1:10" s="2" customFormat="1" ht="33.75" thickBot="1" x14ac:dyDescent="0.3">
      <c r="A66" s="83" t="s">
        <v>27</v>
      </c>
      <c r="B66" s="84"/>
      <c r="C66" s="84"/>
      <c r="D66" s="84"/>
      <c r="E66" s="84"/>
      <c r="F66" s="84"/>
      <c r="G66" s="84"/>
      <c r="H66" s="84"/>
      <c r="I66" s="84"/>
      <c r="J66" s="85"/>
    </row>
    <row r="67" spans="1:10" ht="33" x14ac:dyDescent="0.25">
      <c r="A67" s="46"/>
      <c r="B67" s="47" t="s">
        <v>46</v>
      </c>
      <c r="C67" s="48">
        <f t="shared" ref="C67:I67" si="28">SUM(C68:C70)</f>
        <v>550000</v>
      </c>
      <c r="D67" s="48">
        <f t="shared" si="28"/>
        <v>0</v>
      </c>
      <c r="E67" s="48">
        <f t="shared" si="28"/>
        <v>29322</v>
      </c>
      <c r="F67" s="48">
        <f t="shared" si="28"/>
        <v>0</v>
      </c>
      <c r="G67" s="48">
        <f t="shared" si="28"/>
        <v>29322</v>
      </c>
      <c r="H67" s="48">
        <f t="shared" si="28"/>
        <v>0</v>
      </c>
      <c r="I67" s="48">
        <f t="shared" si="28"/>
        <v>550000</v>
      </c>
      <c r="J67" s="49" t="s">
        <v>66</v>
      </c>
    </row>
    <row r="68" spans="1:10" ht="33" x14ac:dyDescent="0.25">
      <c r="A68" s="50"/>
      <c r="B68" s="44" t="s">
        <v>47</v>
      </c>
      <c r="C68" s="32">
        <v>100000</v>
      </c>
      <c r="D68" s="32"/>
      <c r="E68" s="32">
        <f>24588+4734</f>
        <v>29322</v>
      </c>
      <c r="F68" s="32"/>
      <c r="G68" s="25">
        <f t="shared" ref="G68:G70" si="29">E68-F68</f>
        <v>29322</v>
      </c>
      <c r="H68" s="25">
        <f t="shared" ref="H68:H70" si="30">D68-F68</f>
        <v>0</v>
      </c>
      <c r="I68" s="25">
        <f t="shared" ref="I68:I70" si="31">C68-D68</f>
        <v>100000</v>
      </c>
      <c r="J68" s="26" t="s">
        <v>67</v>
      </c>
    </row>
    <row r="69" spans="1:10" ht="33" x14ac:dyDescent="0.25">
      <c r="A69" s="50"/>
      <c r="B69" s="51" t="s">
        <v>57</v>
      </c>
      <c r="C69" s="52">
        <v>300000</v>
      </c>
      <c r="D69" s="32"/>
      <c r="E69" s="32"/>
      <c r="F69" s="32"/>
      <c r="G69" s="25">
        <f t="shared" si="29"/>
        <v>0</v>
      </c>
      <c r="H69" s="25">
        <f t="shared" si="30"/>
        <v>0</v>
      </c>
      <c r="I69" s="25">
        <f t="shared" si="31"/>
        <v>300000</v>
      </c>
      <c r="J69" s="26" t="s">
        <v>68</v>
      </c>
    </row>
    <row r="70" spans="1:10" ht="66" x14ac:dyDescent="0.25">
      <c r="A70" s="50"/>
      <c r="B70" s="51" t="s">
        <v>88</v>
      </c>
      <c r="C70" s="52">
        <v>150000</v>
      </c>
      <c r="D70" s="32"/>
      <c r="E70" s="32"/>
      <c r="F70" s="32"/>
      <c r="G70" s="25">
        <f t="shared" si="29"/>
        <v>0</v>
      </c>
      <c r="H70" s="25">
        <f t="shared" si="30"/>
        <v>0</v>
      </c>
      <c r="I70" s="25">
        <f t="shared" si="31"/>
        <v>150000</v>
      </c>
      <c r="J70" s="26" t="s">
        <v>68</v>
      </c>
    </row>
    <row r="71" spans="1:10" ht="148.5" customHeight="1" x14ac:dyDescent="0.25">
      <c r="A71" s="68" t="s">
        <v>96</v>
      </c>
      <c r="B71" s="51" t="s">
        <v>44</v>
      </c>
      <c r="C71" s="52">
        <v>20000</v>
      </c>
      <c r="D71" s="32"/>
      <c r="E71" s="32"/>
      <c r="F71" s="32"/>
      <c r="G71" s="25"/>
      <c r="H71" s="25"/>
      <c r="I71" s="25"/>
      <c r="J71" s="26" t="s">
        <v>62</v>
      </c>
    </row>
    <row r="72" spans="1:10" ht="66" customHeight="1" x14ac:dyDescent="0.25">
      <c r="A72" s="86" t="s">
        <v>31</v>
      </c>
      <c r="B72" s="84"/>
      <c r="C72" s="84"/>
      <c r="D72" s="84"/>
      <c r="E72" s="84"/>
      <c r="F72" s="84"/>
      <c r="G72" s="84"/>
      <c r="H72" s="84"/>
      <c r="I72" s="84"/>
      <c r="J72" s="85"/>
    </row>
    <row r="73" spans="1:10" ht="66" customHeight="1" x14ac:dyDescent="0.25">
      <c r="A73" s="70"/>
      <c r="B73" s="72" t="s">
        <v>119</v>
      </c>
      <c r="C73" s="73">
        <v>45000</v>
      </c>
      <c r="D73" s="69"/>
      <c r="E73" s="69"/>
      <c r="F73" s="69"/>
      <c r="G73" s="69"/>
      <c r="H73" s="69"/>
      <c r="I73" s="69"/>
      <c r="J73" s="39" t="s">
        <v>120</v>
      </c>
    </row>
    <row r="74" spans="1:10" ht="66" x14ac:dyDescent="0.25">
      <c r="A74" s="24"/>
      <c r="B74" s="24" t="s">
        <v>85</v>
      </c>
      <c r="C74" s="25">
        <v>10000</v>
      </c>
      <c r="D74" s="25"/>
      <c r="E74" s="25"/>
      <c r="F74" s="25"/>
      <c r="G74" s="25">
        <f>E74-F74</f>
        <v>0</v>
      </c>
      <c r="H74" s="25">
        <f>D74-F74</f>
        <v>0</v>
      </c>
      <c r="I74" s="25"/>
      <c r="J74" s="26" t="s">
        <v>86</v>
      </c>
    </row>
    <row r="75" spans="1:10" ht="33" x14ac:dyDescent="0.25">
      <c r="A75" s="77" t="s">
        <v>35</v>
      </c>
      <c r="B75" s="78"/>
      <c r="C75" s="78"/>
      <c r="D75" s="78"/>
      <c r="E75" s="78"/>
      <c r="F75" s="78"/>
      <c r="G75" s="78"/>
      <c r="H75" s="78"/>
      <c r="I75" s="78"/>
      <c r="J75" s="79"/>
    </row>
    <row r="76" spans="1:10" ht="100.5" customHeight="1" x14ac:dyDescent="0.25">
      <c r="A76" s="41"/>
      <c r="B76" s="42" t="s">
        <v>48</v>
      </c>
      <c r="C76" s="32">
        <v>95000</v>
      </c>
      <c r="D76" s="32">
        <f>51500-9500-2000-40000</f>
        <v>0</v>
      </c>
      <c r="E76" s="32"/>
      <c r="F76" s="32"/>
      <c r="G76" s="25">
        <f>E76-F76</f>
        <v>0</v>
      </c>
      <c r="H76" s="25">
        <f>D76-F76</f>
        <v>0</v>
      </c>
      <c r="I76" s="25">
        <f>C76-D76</f>
        <v>95000</v>
      </c>
      <c r="J76" s="42" t="s">
        <v>69</v>
      </c>
    </row>
    <row r="77" spans="1:10" ht="33" x14ac:dyDescent="0.25">
      <c r="A77" s="24"/>
      <c r="B77" s="24" t="s">
        <v>49</v>
      </c>
      <c r="C77" s="32">
        <v>92000</v>
      </c>
      <c r="D77" s="32"/>
      <c r="E77" s="32"/>
      <c r="F77" s="32"/>
      <c r="G77" s="25">
        <f>E77-F77</f>
        <v>0</v>
      </c>
      <c r="H77" s="25">
        <f>D77-F77</f>
        <v>0</v>
      </c>
      <c r="I77" s="25">
        <f>C77-D77</f>
        <v>92000</v>
      </c>
      <c r="J77" s="26" t="s">
        <v>70</v>
      </c>
    </row>
    <row r="78" spans="1:10" ht="33" x14ac:dyDescent="0.25">
      <c r="A78" s="44"/>
      <c r="B78" s="33" t="s">
        <v>38</v>
      </c>
      <c r="C78" s="53">
        <f t="shared" ref="C78:I78" si="32">SUM(C49:C77)-C67</f>
        <v>1572334</v>
      </c>
      <c r="D78" s="53">
        <f t="shared" si="32"/>
        <v>1058567</v>
      </c>
      <c r="E78" s="53">
        <f t="shared" si="32"/>
        <v>935319</v>
      </c>
      <c r="F78" s="53">
        <f t="shared" si="32"/>
        <v>690972.4800000001</v>
      </c>
      <c r="G78" s="53">
        <f t="shared" si="32"/>
        <v>230776.52</v>
      </c>
      <c r="H78" s="53">
        <f t="shared" si="32"/>
        <v>201454.52</v>
      </c>
      <c r="I78" s="53">
        <f t="shared" si="32"/>
        <v>502970</v>
      </c>
      <c r="J78" s="54"/>
    </row>
    <row r="79" spans="1:10" ht="33" x14ac:dyDescent="0.25">
      <c r="A79" s="55"/>
      <c r="B79" s="56"/>
      <c r="C79" s="57"/>
      <c r="D79" s="57"/>
      <c r="E79" s="57"/>
      <c r="F79" s="57"/>
      <c r="G79" s="57"/>
      <c r="H79" s="57"/>
      <c r="I79" s="57"/>
      <c r="J79" s="58"/>
    </row>
    <row r="80" spans="1:10" ht="33" x14ac:dyDescent="0.25">
      <c r="A80" s="80" t="s">
        <v>54</v>
      </c>
      <c r="B80" s="80"/>
      <c r="C80" s="80"/>
      <c r="D80" s="80"/>
      <c r="E80" s="80"/>
      <c r="F80" s="80"/>
      <c r="G80" s="80"/>
      <c r="H80" s="80"/>
      <c r="I80" s="80"/>
      <c r="J80" s="81"/>
    </row>
    <row r="81" spans="1:10" ht="33" x14ac:dyDescent="0.25">
      <c r="A81" s="59"/>
      <c r="B81" s="60"/>
      <c r="C81" s="59"/>
      <c r="D81" s="59"/>
      <c r="E81" s="59"/>
      <c r="F81" s="59"/>
      <c r="G81" s="59"/>
      <c r="H81" s="59"/>
      <c r="I81" s="59"/>
      <c r="J81" s="61"/>
    </row>
    <row r="82" spans="1:10" ht="66" x14ac:dyDescent="0.25">
      <c r="A82" s="24"/>
      <c r="B82" s="44" t="s">
        <v>124</v>
      </c>
      <c r="C82" s="25">
        <v>96000</v>
      </c>
      <c r="D82" s="25">
        <v>108000</v>
      </c>
      <c r="E82" s="25">
        <v>24000</v>
      </c>
      <c r="F82" s="25">
        <v>20000</v>
      </c>
      <c r="G82" s="25">
        <f t="shared" ref="G82:G83" si="33">E82-F82</f>
        <v>4000</v>
      </c>
      <c r="H82" s="25">
        <f t="shared" ref="H82:H83" si="34">D82-F82</f>
        <v>88000</v>
      </c>
      <c r="I82" s="25"/>
      <c r="J82" s="26" t="s">
        <v>71</v>
      </c>
    </row>
    <row r="83" spans="1:10" ht="66" x14ac:dyDescent="0.25">
      <c r="A83" s="24"/>
      <c r="B83" s="44" t="s">
        <v>105</v>
      </c>
      <c r="C83" s="32">
        <v>337030</v>
      </c>
      <c r="D83" s="25">
        <v>337030</v>
      </c>
      <c r="E83" s="25">
        <v>102938</v>
      </c>
      <c r="F83" s="45">
        <v>61297.52</v>
      </c>
      <c r="G83" s="25">
        <f t="shared" si="33"/>
        <v>41640.480000000003</v>
      </c>
      <c r="H83" s="25">
        <f t="shared" si="34"/>
        <v>275732.47999999998</v>
      </c>
      <c r="I83" s="25">
        <f>C83-D83</f>
        <v>0</v>
      </c>
      <c r="J83" s="26" t="s">
        <v>104</v>
      </c>
    </row>
    <row r="84" spans="1:10" ht="33" x14ac:dyDescent="0.25">
      <c r="A84" s="44"/>
      <c r="B84" s="62" t="s">
        <v>109</v>
      </c>
      <c r="C84" s="53">
        <f t="shared" ref="C84:I84" si="35">SUM(C82:C83)</f>
        <v>433030</v>
      </c>
      <c r="D84" s="53">
        <f t="shared" si="35"/>
        <v>445030</v>
      </c>
      <c r="E84" s="53">
        <f t="shared" si="35"/>
        <v>126938</v>
      </c>
      <c r="F84" s="53">
        <f t="shared" si="35"/>
        <v>81297.51999999999</v>
      </c>
      <c r="G84" s="53">
        <f t="shared" si="35"/>
        <v>45640.480000000003</v>
      </c>
      <c r="H84" s="53">
        <f t="shared" si="35"/>
        <v>363732.47999999998</v>
      </c>
      <c r="I84" s="53">
        <f t="shared" si="35"/>
        <v>0</v>
      </c>
      <c r="J84" s="44"/>
    </row>
    <row r="85" spans="1:10" ht="33" x14ac:dyDescent="0.25">
      <c r="A85" s="44"/>
      <c r="B85" s="54" t="s">
        <v>110</v>
      </c>
      <c r="C85" s="53">
        <f t="shared" ref="C85:I85" si="36">C46+C78+C84</f>
        <v>2431364</v>
      </c>
      <c r="D85" s="53">
        <f t="shared" si="36"/>
        <v>1846067</v>
      </c>
      <c r="E85" s="53">
        <f t="shared" si="36"/>
        <v>1271257</v>
      </c>
      <c r="F85" s="53">
        <f t="shared" si="36"/>
        <v>887747.9800000001</v>
      </c>
      <c r="G85" s="53">
        <f t="shared" si="36"/>
        <v>369939.01999999996</v>
      </c>
      <c r="H85" s="53">
        <f t="shared" si="36"/>
        <v>792179.02</v>
      </c>
      <c r="I85" s="53">
        <f t="shared" si="36"/>
        <v>551500</v>
      </c>
      <c r="J85" s="44"/>
    </row>
    <row r="86" spans="1:10" s="4" customFormat="1" ht="107.25" customHeight="1" x14ac:dyDescent="0.45">
      <c r="A86" s="8"/>
      <c r="B86" s="8"/>
      <c r="C86" s="63"/>
      <c r="D86" s="63"/>
      <c r="E86" s="63"/>
      <c r="F86" s="63"/>
      <c r="G86" s="63"/>
      <c r="H86" s="63"/>
      <c r="I86" s="63"/>
      <c r="J86" s="8"/>
    </row>
    <row r="87" spans="1:10" ht="33" x14ac:dyDescent="0.45">
      <c r="A87" s="82" t="s">
        <v>95</v>
      </c>
      <c r="B87" s="82"/>
      <c r="C87" s="63"/>
      <c r="D87" s="63" t="s">
        <v>50</v>
      </c>
      <c r="E87" s="63"/>
      <c r="F87" s="63"/>
      <c r="G87" s="63"/>
      <c r="H87" s="63"/>
      <c r="I87" s="63"/>
      <c r="J87" s="64" t="s">
        <v>51</v>
      </c>
    </row>
    <row r="88" spans="1:10" ht="33" x14ac:dyDescent="0.45">
      <c r="A88" s="8"/>
      <c r="B88" s="8"/>
      <c r="C88" s="63"/>
      <c r="D88" s="63"/>
      <c r="E88" s="63"/>
      <c r="F88" s="63"/>
      <c r="G88" s="63"/>
      <c r="H88" s="63"/>
      <c r="I88" s="63"/>
      <c r="J88" s="8"/>
    </row>
    <row r="89" spans="1:10" ht="33.75" x14ac:dyDescent="0.5">
      <c r="A89" s="65"/>
      <c r="B89" s="65"/>
      <c r="C89" s="66"/>
      <c r="D89" s="66"/>
      <c r="E89" s="66"/>
      <c r="F89" s="66"/>
      <c r="G89" s="66"/>
      <c r="H89" s="66"/>
      <c r="I89" s="66"/>
      <c r="J89" s="65"/>
    </row>
    <row r="90" spans="1:10" ht="33.75" x14ac:dyDescent="0.5">
      <c r="A90" s="65"/>
      <c r="B90" s="65"/>
      <c r="C90" s="66"/>
      <c r="D90" s="66"/>
      <c r="E90" s="66"/>
      <c r="F90" s="66"/>
      <c r="G90" s="66"/>
      <c r="H90" s="66"/>
      <c r="I90" s="66"/>
      <c r="J90" s="65"/>
    </row>
    <row r="91" spans="1:10" ht="33.75" x14ac:dyDescent="0.5">
      <c r="A91" s="65"/>
      <c r="B91" s="65"/>
      <c r="C91" s="66"/>
      <c r="D91" s="66"/>
      <c r="E91" s="66"/>
      <c r="F91" s="66"/>
      <c r="G91" s="66"/>
      <c r="H91" s="66"/>
      <c r="I91" s="66"/>
      <c r="J91" s="65"/>
    </row>
    <row r="92" spans="1:10" ht="33.75" x14ac:dyDescent="0.5">
      <c r="A92" s="65"/>
      <c r="B92" s="65"/>
      <c r="C92" s="66"/>
      <c r="D92" s="66"/>
      <c r="E92" s="66"/>
      <c r="F92" s="66"/>
      <c r="G92" s="66"/>
      <c r="H92" s="66"/>
      <c r="I92" s="66"/>
      <c r="J92" s="65"/>
    </row>
    <row r="93" spans="1:10" ht="33.75" x14ac:dyDescent="0.5">
      <c r="A93" s="65"/>
      <c r="B93" s="65"/>
      <c r="C93" s="66"/>
      <c r="D93" s="66"/>
      <c r="E93" s="66"/>
      <c r="F93" s="66"/>
      <c r="G93" s="66"/>
      <c r="H93" s="66"/>
      <c r="I93" s="66"/>
      <c r="J93" s="65"/>
    </row>
    <row r="94" spans="1:10" ht="33.75" x14ac:dyDescent="0.5">
      <c r="A94" s="65"/>
      <c r="B94" s="65"/>
      <c r="C94" s="66"/>
      <c r="D94" s="66"/>
      <c r="E94" s="66"/>
      <c r="F94" s="66"/>
      <c r="G94" s="66"/>
      <c r="H94" s="66"/>
      <c r="I94" s="66"/>
      <c r="J94" s="65"/>
    </row>
    <row r="95" spans="1:10" ht="33.75" x14ac:dyDescent="0.5">
      <c r="A95" s="65"/>
      <c r="B95" s="65"/>
      <c r="C95" s="66"/>
      <c r="D95" s="66"/>
      <c r="E95" s="66"/>
      <c r="F95" s="66"/>
      <c r="G95" s="66"/>
      <c r="H95" s="66"/>
      <c r="I95" s="66"/>
      <c r="J95" s="65"/>
    </row>
    <row r="96" spans="1:10" ht="33.75" x14ac:dyDescent="0.5">
      <c r="A96" s="65"/>
      <c r="B96" s="65"/>
      <c r="C96" s="66"/>
      <c r="D96" s="66"/>
      <c r="E96" s="66"/>
      <c r="F96" s="66"/>
      <c r="G96" s="66"/>
      <c r="H96" s="66"/>
      <c r="I96" s="66"/>
      <c r="J96" s="65"/>
    </row>
    <row r="97" spans="1:10" ht="33.75" x14ac:dyDescent="0.5">
      <c r="A97" s="65"/>
      <c r="B97" s="65"/>
      <c r="C97" s="66"/>
      <c r="D97" s="66"/>
      <c r="E97" s="66"/>
      <c r="F97" s="66"/>
      <c r="G97" s="66"/>
      <c r="H97" s="66"/>
      <c r="I97" s="66"/>
      <c r="J97" s="65"/>
    </row>
    <row r="98" spans="1:10" ht="33.75" x14ac:dyDescent="0.5">
      <c r="A98" s="65"/>
      <c r="B98" s="65"/>
      <c r="C98" s="66"/>
      <c r="D98" s="66"/>
      <c r="E98" s="66"/>
      <c r="F98" s="66"/>
      <c r="G98" s="66"/>
      <c r="H98" s="66"/>
      <c r="I98" s="66"/>
      <c r="J98" s="65"/>
    </row>
  </sheetData>
  <mergeCells count="24">
    <mergeCell ref="C2:J2"/>
    <mergeCell ref="A14:J14"/>
    <mergeCell ref="A6:J6"/>
    <mergeCell ref="A7:J8"/>
    <mergeCell ref="A11:J11"/>
    <mergeCell ref="A12:J12"/>
    <mergeCell ref="A55:J55"/>
    <mergeCell ref="A17:J17"/>
    <mergeCell ref="A21:J21"/>
    <mergeCell ref="A25:J25"/>
    <mergeCell ref="A29:J29"/>
    <mergeCell ref="A32:J32"/>
    <mergeCell ref="A34:J34"/>
    <mergeCell ref="A38:J38"/>
    <mergeCell ref="A43:J43"/>
    <mergeCell ref="A47:J47"/>
    <mergeCell ref="A48:J48"/>
    <mergeCell ref="A75:J75"/>
    <mergeCell ref="A80:J80"/>
    <mergeCell ref="A87:B87"/>
    <mergeCell ref="A58:J58"/>
    <mergeCell ref="A63:J63"/>
    <mergeCell ref="A66:J66"/>
    <mergeCell ref="A72:J72"/>
  </mergeCells>
  <pageMargins left="0.70866141732283472" right="0.70866141732283472" top="0.15748031496062992" bottom="0.15748031496062992" header="0.31496062992125984" footer="0.31496062992125984"/>
  <pageSetup paperSize="9" scale="32" fitToHeight="4" orientation="landscape" r:id="rId1"/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  на СА (2)</vt:lpstr>
      <vt:lpstr>'заходи  на СА (2)'!Заголовки_для_печати</vt:lpstr>
      <vt:lpstr>'заходи  на СА (2)'!Область_печати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Помічник секретаря ради</cp:lastModifiedBy>
  <cp:lastPrinted>2018-12-19T07:48:40Z</cp:lastPrinted>
  <dcterms:created xsi:type="dcterms:W3CDTF">2018-11-12T07:03:12Z</dcterms:created>
  <dcterms:modified xsi:type="dcterms:W3CDTF">2018-12-26T08:16:46Z</dcterms:modified>
</cp:coreProperties>
</file>